
<file path=[Content_Types].xml><?xml version="1.0" encoding="utf-8"?>
<Types xmlns="http://schemas.openxmlformats.org/package/2006/content-types"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Milda\Documents\2. Realizace 2025\FVE Rajhradice 2025\Věntus excely 2025 výběrovka\"/>
    </mc:Choice>
  </mc:AlternateContent>
  <xr:revisionPtr revIDLastSave="0" documentId="13_ncr:1_{1EA19363-25AC-4002-BE76-CBFE2EA3CD16}" xr6:coauthVersionLast="47" xr6:coauthVersionMax="47" xr10:uidLastSave="{00000000-0000-0000-0000-000000000000}"/>
  <bookViews>
    <workbookView xWindow="-120" yWindow="-120" windowWidth="19440" windowHeight="11520" xr2:uid="{00000000-000D-0000-FFFF-FFFF00000000}"/>
  </bookViews>
  <sheets>
    <sheet name="Rekapitulace stavby" sheetId="1" r:id="rId1"/>
    <sheet name="A1 - A - OÚRaj přístřešek..." sheetId="2" r:id="rId2"/>
    <sheet name="B1 - OÚRaj hala panely" sheetId="3" r:id="rId3"/>
    <sheet name="C1 - OÚRaj nová škola panely" sheetId="4" r:id="rId4"/>
    <sheet name="D1 - OÚRaj školka panely" sheetId="5" r:id="rId5"/>
    <sheet name="E1 - OÚRaj nová školka pa..." sheetId="6" r:id="rId6"/>
  </sheets>
  <definedNames>
    <definedName name="_xlnm._FilterDatabase" localSheetId="1" hidden="1">'A1 - A - OÚRaj přístřešek...'!$C$117:$K$135</definedName>
    <definedName name="_xlnm._FilterDatabase" localSheetId="2" hidden="1">'B1 - OÚRaj hala panely'!$C$115:$K$129</definedName>
    <definedName name="_xlnm._FilterDatabase" localSheetId="3" hidden="1">'C1 - OÚRaj nová škola panely'!$C$115:$K$130</definedName>
    <definedName name="_xlnm._FilterDatabase" localSheetId="4" hidden="1">'D1 - OÚRaj školka panely'!$C$115:$K$129</definedName>
    <definedName name="_xlnm._FilterDatabase" localSheetId="5" hidden="1">'E1 - OÚRaj nová školka pa...'!$C$115:$K$131</definedName>
    <definedName name="_xlnm.Print_Titles" localSheetId="1">'A1 - A - OÚRaj přístřešek...'!$117:$117</definedName>
    <definedName name="_xlnm.Print_Titles" localSheetId="2">'B1 - OÚRaj hala panely'!$115:$115</definedName>
    <definedName name="_xlnm.Print_Titles" localSheetId="3">'C1 - OÚRaj nová škola panely'!$115:$115</definedName>
    <definedName name="_xlnm.Print_Titles" localSheetId="4">'D1 - OÚRaj školka panely'!$115:$115</definedName>
    <definedName name="_xlnm.Print_Titles" localSheetId="5">'E1 - OÚRaj nová školka pa...'!$115:$115</definedName>
    <definedName name="_xlnm.Print_Titles" localSheetId="0">'Rekapitulace stavby'!$92:$92</definedName>
    <definedName name="_xlnm.Print_Area" localSheetId="1">'A1 - A - OÚRaj přístřešek...'!$C$4:$J$76,'A1 - A - OÚRaj přístřešek...'!$C$82:$J$99,'A1 - A - OÚRaj přístřešek...'!$C$105:$J$135</definedName>
    <definedName name="_xlnm.Print_Area" localSheetId="2">'B1 - OÚRaj hala panely'!$C$4:$J$76,'B1 - OÚRaj hala panely'!$C$82:$J$97,'B1 - OÚRaj hala panely'!$C$103:$J$129</definedName>
    <definedName name="_xlnm.Print_Area" localSheetId="3">'C1 - OÚRaj nová škola panely'!$C$4:$J$76,'C1 - OÚRaj nová škola panely'!$C$82:$J$97,'C1 - OÚRaj nová škola panely'!$C$103:$J$130</definedName>
    <definedName name="_xlnm.Print_Area" localSheetId="4">'D1 - OÚRaj školka panely'!$C$4:$J$76,'D1 - OÚRaj školka panely'!$C$82:$J$97,'D1 - OÚRaj školka panely'!$C$103:$J$129</definedName>
    <definedName name="_xlnm.Print_Area" localSheetId="5">'E1 - OÚRaj nová školka pa...'!$C$4:$J$76,'E1 - OÚRaj nová školka pa...'!$C$82:$J$97,'E1 - OÚRaj nová školka pa...'!$C$103:$J$131</definedName>
    <definedName name="_xlnm.Print_Area" localSheetId="0">'Rekapitulace stavby'!$D$4:$AO$76,'Rekapitulace stavby'!$C$82:$AQ$100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7" i="6" l="1"/>
  <c r="J36" i="6"/>
  <c r="AY99" i="1" s="1"/>
  <c r="J35" i="6"/>
  <c r="AX99" i="1" s="1"/>
  <c r="BI131" i="6"/>
  <c r="BH131" i="6"/>
  <c r="BG131" i="6"/>
  <c r="BF131" i="6"/>
  <c r="T131" i="6"/>
  <c r="R131" i="6"/>
  <c r="P131" i="6"/>
  <c r="BI130" i="6"/>
  <c r="BH130" i="6"/>
  <c r="BG130" i="6"/>
  <c r="BF130" i="6"/>
  <c r="T130" i="6"/>
  <c r="R130" i="6"/>
  <c r="P130" i="6"/>
  <c r="BI129" i="6"/>
  <c r="BH129" i="6"/>
  <c r="BG129" i="6"/>
  <c r="BF129" i="6"/>
  <c r="T129" i="6"/>
  <c r="R129" i="6"/>
  <c r="P129" i="6"/>
  <c r="BI128" i="6"/>
  <c r="BH128" i="6"/>
  <c r="BG128" i="6"/>
  <c r="BF128" i="6"/>
  <c r="T128" i="6"/>
  <c r="R128" i="6"/>
  <c r="P128" i="6"/>
  <c r="BI127" i="6"/>
  <c r="BH127" i="6"/>
  <c r="BG127" i="6"/>
  <c r="BF127" i="6"/>
  <c r="T127" i="6"/>
  <c r="R127" i="6"/>
  <c r="P127" i="6"/>
  <c r="BI126" i="6"/>
  <c r="BH126" i="6"/>
  <c r="BG126" i="6"/>
  <c r="BF126" i="6"/>
  <c r="T126" i="6"/>
  <c r="R126" i="6"/>
  <c r="P126" i="6"/>
  <c r="BI125" i="6"/>
  <c r="BH125" i="6"/>
  <c r="BG125" i="6"/>
  <c r="BF125" i="6"/>
  <c r="T125" i="6"/>
  <c r="R125" i="6"/>
  <c r="P125" i="6"/>
  <c r="BI124" i="6"/>
  <c r="BH124" i="6"/>
  <c r="BG124" i="6"/>
  <c r="BF124" i="6"/>
  <c r="T124" i="6"/>
  <c r="R124" i="6"/>
  <c r="P124" i="6"/>
  <c r="BI123" i="6"/>
  <c r="BH123" i="6"/>
  <c r="BG123" i="6"/>
  <c r="BF123" i="6"/>
  <c r="T123" i="6"/>
  <c r="R123" i="6"/>
  <c r="P123" i="6"/>
  <c r="BI122" i="6"/>
  <c r="BH122" i="6"/>
  <c r="BG122" i="6"/>
  <c r="BF122" i="6"/>
  <c r="T122" i="6"/>
  <c r="R122" i="6"/>
  <c r="P122" i="6"/>
  <c r="BI121" i="6"/>
  <c r="BH121" i="6"/>
  <c r="BG121" i="6"/>
  <c r="BF121" i="6"/>
  <c r="T121" i="6"/>
  <c r="R121" i="6"/>
  <c r="P121" i="6"/>
  <c r="BI120" i="6"/>
  <c r="BH120" i="6"/>
  <c r="BG120" i="6"/>
  <c r="BF120" i="6"/>
  <c r="T120" i="6"/>
  <c r="R120" i="6"/>
  <c r="P120" i="6"/>
  <c r="BI119" i="6"/>
  <c r="BH119" i="6"/>
  <c r="BG119" i="6"/>
  <c r="BF119" i="6"/>
  <c r="T119" i="6"/>
  <c r="R119" i="6"/>
  <c r="P119" i="6"/>
  <c r="BI118" i="6"/>
  <c r="BH118" i="6"/>
  <c r="BG118" i="6"/>
  <c r="BF118" i="6"/>
  <c r="T118" i="6"/>
  <c r="R118" i="6"/>
  <c r="P118" i="6"/>
  <c r="BI117" i="6"/>
  <c r="BH117" i="6"/>
  <c r="BG117" i="6"/>
  <c r="BF117" i="6"/>
  <c r="T117" i="6"/>
  <c r="R117" i="6"/>
  <c r="P117" i="6"/>
  <c r="J113" i="6"/>
  <c r="J112" i="6"/>
  <c r="F110" i="6"/>
  <c r="E108" i="6"/>
  <c r="J92" i="6"/>
  <c r="J91" i="6"/>
  <c r="F89" i="6"/>
  <c r="E87" i="6"/>
  <c r="J18" i="6"/>
  <c r="E18" i="6"/>
  <c r="F113" i="6" s="1"/>
  <c r="J17" i="6"/>
  <c r="J15" i="6"/>
  <c r="E15" i="6"/>
  <c r="F91" i="6" s="1"/>
  <c r="J14" i="6"/>
  <c r="J89" i="6"/>
  <c r="E7" i="6"/>
  <c r="E106" i="6" s="1"/>
  <c r="J37" i="5"/>
  <c r="J36" i="5"/>
  <c r="AY98" i="1" s="1"/>
  <c r="J35" i="5"/>
  <c r="AX98" i="1" s="1"/>
  <c r="BI129" i="5"/>
  <c r="BH129" i="5"/>
  <c r="BG129" i="5"/>
  <c r="BF129" i="5"/>
  <c r="T129" i="5"/>
  <c r="R129" i="5"/>
  <c r="P129" i="5"/>
  <c r="BI128" i="5"/>
  <c r="BH128" i="5"/>
  <c r="BG128" i="5"/>
  <c r="BF128" i="5"/>
  <c r="T128" i="5"/>
  <c r="R128" i="5"/>
  <c r="P128" i="5"/>
  <c r="BI127" i="5"/>
  <c r="BH127" i="5"/>
  <c r="BG127" i="5"/>
  <c r="BF127" i="5"/>
  <c r="T127" i="5"/>
  <c r="R127" i="5"/>
  <c r="P127" i="5"/>
  <c r="BI126" i="5"/>
  <c r="BH126" i="5"/>
  <c r="BG126" i="5"/>
  <c r="BF126" i="5"/>
  <c r="T126" i="5"/>
  <c r="R126" i="5"/>
  <c r="P126" i="5"/>
  <c r="BI125" i="5"/>
  <c r="BH125" i="5"/>
  <c r="BG125" i="5"/>
  <c r="BF125" i="5"/>
  <c r="T125" i="5"/>
  <c r="R125" i="5"/>
  <c r="P125" i="5"/>
  <c r="BI124" i="5"/>
  <c r="BH124" i="5"/>
  <c r="BG124" i="5"/>
  <c r="BF124" i="5"/>
  <c r="T124" i="5"/>
  <c r="R124" i="5"/>
  <c r="P124" i="5"/>
  <c r="BI123" i="5"/>
  <c r="BH123" i="5"/>
  <c r="BG123" i="5"/>
  <c r="BF123" i="5"/>
  <c r="T123" i="5"/>
  <c r="R123" i="5"/>
  <c r="P123" i="5"/>
  <c r="BI122" i="5"/>
  <c r="BH122" i="5"/>
  <c r="BG122" i="5"/>
  <c r="BF122" i="5"/>
  <c r="T122" i="5"/>
  <c r="R122" i="5"/>
  <c r="P122" i="5"/>
  <c r="BI121" i="5"/>
  <c r="BH121" i="5"/>
  <c r="BG121" i="5"/>
  <c r="BF121" i="5"/>
  <c r="T121" i="5"/>
  <c r="R121" i="5"/>
  <c r="P121" i="5"/>
  <c r="BI120" i="5"/>
  <c r="BH120" i="5"/>
  <c r="BG120" i="5"/>
  <c r="BF120" i="5"/>
  <c r="T120" i="5"/>
  <c r="R120" i="5"/>
  <c r="P120" i="5"/>
  <c r="BI119" i="5"/>
  <c r="BH119" i="5"/>
  <c r="BG119" i="5"/>
  <c r="BF119" i="5"/>
  <c r="T119" i="5"/>
  <c r="R119" i="5"/>
  <c r="P119" i="5"/>
  <c r="BI118" i="5"/>
  <c r="BH118" i="5"/>
  <c r="BG118" i="5"/>
  <c r="BF118" i="5"/>
  <c r="T118" i="5"/>
  <c r="R118" i="5"/>
  <c r="P118" i="5"/>
  <c r="BI117" i="5"/>
  <c r="BH117" i="5"/>
  <c r="BG117" i="5"/>
  <c r="BF117" i="5"/>
  <c r="T117" i="5"/>
  <c r="R117" i="5"/>
  <c r="P117" i="5"/>
  <c r="J113" i="5"/>
  <c r="J112" i="5"/>
  <c r="F110" i="5"/>
  <c r="E108" i="5"/>
  <c r="J92" i="5"/>
  <c r="J91" i="5"/>
  <c r="F89" i="5"/>
  <c r="E87" i="5"/>
  <c r="J18" i="5"/>
  <c r="E18" i="5"/>
  <c r="F113" i="5" s="1"/>
  <c r="J17" i="5"/>
  <c r="J15" i="5"/>
  <c r="E15" i="5"/>
  <c r="F112" i="5" s="1"/>
  <c r="J14" i="5"/>
  <c r="J89" i="5"/>
  <c r="E7" i="5"/>
  <c r="E85" i="5"/>
  <c r="J37" i="4"/>
  <c r="J36" i="4"/>
  <c r="AY97" i="1" s="1"/>
  <c r="J35" i="4"/>
  <c r="AX97" i="1"/>
  <c r="BI130" i="4"/>
  <c r="BH130" i="4"/>
  <c r="BG130" i="4"/>
  <c r="BF130" i="4"/>
  <c r="T130" i="4"/>
  <c r="R130" i="4"/>
  <c r="P130" i="4"/>
  <c r="BI129" i="4"/>
  <c r="BH129" i="4"/>
  <c r="BG129" i="4"/>
  <c r="BF129" i="4"/>
  <c r="T129" i="4"/>
  <c r="R129" i="4"/>
  <c r="P129" i="4"/>
  <c r="BI128" i="4"/>
  <c r="BH128" i="4"/>
  <c r="BG128" i="4"/>
  <c r="BF128" i="4"/>
  <c r="T128" i="4"/>
  <c r="R128" i="4"/>
  <c r="P128" i="4"/>
  <c r="BI127" i="4"/>
  <c r="BH127" i="4"/>
  <c r="BG127" i="4"/>
  <c r="BF127" i="4"/>
  <c r="T127" i="4"/>
  <c r="R127" i="4"/>
  <c r="P127" i="4"/>
  <c r="BI126" i="4"/>
  <c r="BH126" i="4"/>
  <c r="BG126" i="4"/>
  <c r="BF126" i="4"/>
  <c r="T126" i="4"/>
  <c r="R126" i="4"/>
  <c r="P126" i="4"/>
  <c r="BI125" i="4"/>
  <c r="BH125" i="4"/>
  <c r="BG125" i="4"/>
  <c r="BF125" i="4"/>
  <c r="T125" i="4"/>
  <c r="R125" i="4"/>
  <c r="P125" i="4"/>
  <c r="BI124" i="4"/>
  <c r="BH124" i="4"/>
  <c r="BG124" i="4"/>
  <c r="BF124" i="4"/>
  <c r="T124" i="4"/>
  <c r="R124" i="4"/>
  <c r="P124" i="4"/>
  <c r="BI123" i="4"/>
  <c r="BH123" i="4"/>
  <c r="BG123" i="4"/>
  <c r="BF123" i="4"/>
  <c r="T123" i="4"/>
  <c r="R123" i="4"/>
  <c r="P123" i="4"/>
  <c r="BI122" i="4"/>
  <c r="BH122" i="4"/>
  <c r="BG122" i="4"/>
  <c r="BF122" i="4"/>
  <c r="T122" i="4"/>
  <c r="R122" i="4"/>
  <c r="P122" i="4"/>
  <c r="BI121" i="4"/>
  <c r="BH121" i="4"/>
  <c r="BG121" i="4"/>
  <c r="BF121" i="4"/>
  <c r="T121" i="4"/>
  <c r="R121" i="4"/>
  <c r="P121" i="4"/>
  <c r="BI120" i="4"/>
  <c r="BH120" i="4"/>
  <c r="BG120" i="4"/>
  <c r="BF120" i="4"/>
  <c r="T120" i="4"/>
  <c r="R120" i="4"/>
  <c r="P120" i="4"/>
  <c r="BI119" i="4"/>
  <c r="BH119" i="4"/>
  <c r="BG119" i="4"/>
  <c r="BF119" i="4"/>
  <c r="T119" i="4"/>
  <c r="R119" i="4"/>
  <c r="P119" i="4"/>
  <c r="BI118" i="4"/>
  <c r="BH118" i="4"/>
  <c r="BG118" i="4"/>
  <c r="BF118" i="4"/>
  <c r="T118" i="4"/>
  <c r="R118" i="4"/>
  <c r="P118" i="4"/>
  <c r="BI117" i="4"/>
  <c r="BH117" i="4"/>
  <c r="BG117" i="4"/>
  <c r="BF117" i="4"/>
  <c r="T117" i="4"/>
  <c r="R117" i="4"/>
  <c r="P117" i="4"/>
  <c r="J113" i="4"/>
  <c r="J112" i="4"/>
  <c r="F110" i="4"/>
  <c r="E108" i="4"/>
  <c r="J92" i="4"/>
  <c r="J91" i="4"/>
  <c r="F89" i="4"/>
  <c r="E87" i="4"/>
  <c r="J18" i="4"/>
  <c r="E18" i="4"/>
  <c r="F113" i="4"/>
  <c r="J17" i="4"/>
  <c r="E15" i="4"/>
  <c r="F112" i="4"/>
  <c r="J14" i="4"/>
  <c r="J89" i="4"/>
  <c r="E7" i="4"/>
  <c r="E85" i="4" s="1"/>
  <c r="J37" i="3"/>
  <c r="J36" i="3"/>
  <c r="AY96" i="1"/>
  <c r="J35" i="3"/>
  <c r="AX96" i="1"/>
  <c r="BI129" i="3"/>
  <c r="BH129" i="3"/>
  <c r="BG129" i="3"/>
  <c r="BF129" i="3"/>
  <c r="T129" i="3"/>
  <c r="R129" i="3"/>
  <c r="P129" i="3"/>
  <c r="BI128" i="3"/>
  <c r="BH128" i="3"/>
  <c r="BG128" i="3"/>
  <c r="BF128" i="3"/>
  <c r="T128" i="3"/>
  <c r="R128" i="3"/>
  <c r="P128" i="3"/>
  <c r="BI127" i="3"/>
  <c r="BH127" i="3"/>
  <c r="BG127" i="3"/>
  <c r="BF127" i="3"/>
  <c r="T127" i="3"/>
  <c r="R127" i="3"/>
  <c r="P127" i="3"/>
  <c r="BI126" i="3"/>
  <c r="BH126" i="3"/>
  <c r="BG126" i="3"/>
  <c r="BF126" i="3"/>
  <c r="T126" i="3"/>
  <c r="R126" i="3"/>
  <c r="P126" i="3"/>
  <c r="BI125" i="3"/>
  <c r="BH125" i="3"/>
  <c r="BG125" i="3"/>
  <c r="BF125" i="3"/>
  <c r="T125" i="3"/>
  <c r="R125" i="3"/>
  <c r="P125" i="3"/>
  <c r="BI124" i="3"/>
  <c r="BH124" i="3"/>
  <c r="BG124" i="3"/>
  <c r="BF124" i="3"/>
  <c r="T124" i="3"/>
  <c r="R124" i="3"/>
  <c r="P124" i="3"/>
  <c r="BI123" i="3"/>
  <c r="BH123" i="3"/>
  <c r="BG123" i="3"/>
  <c r="BF123" i="3"/>
  <c r="T123" i="3"/>
  <c r="R123" i="3"/>
  <c r="P123" i="3"/>
  <c r="BI122" i="3"/>
  <c r="BH122" i="3"/>
  <c r="BG122" i="3"/>
  <c r="BF122" i="3"/>
  <c r="T122" i="3"/>
  <c r="R122" i="3"/>
  <c r="P122" i="3"/>
  <c r="BI121" i="3"/>
  <c r="BH121" i="3"/>
  <c r="BG121" i="3"/>
  <c r="BF121" i="3"/>
  <c r="T121" i="3"/>
  <c r="R121" i="3"/>
  <c r="P121" i="3"/>
  <c r="BI120" i="3"/>
  <c r="BH120" i="3"/>
  <c r="BG120" i="3"/>
  <c r="BF120" i="3"/>
  <c r="T120" i="3"/>
  <c r="R120" i="3"/>
  <c r="P120" i="3"/>
  <c r="BI119" i="3"/>
  <c r="BH119" i="3"/>
  <c r="BG119" i="3"/>
  <c r="BF119" i="3"/>
  <c r="T119" i="3"/>
  <c r="R119" i="3"/>
  <c r="P119" i="3"/>
  <c r="BI118" i="3"/>
  <c r="BH118" i="3"/>
  <c r="BG118" i="3"/>
  <c r="BF118" i="3"/>
  <c r="T118" i="3"/>
  <c r="R118" i="3"/>
  <c r="P118" i="3"/>
  <c r="BI117" i="3"/>
  <c r="BH117" i="3"/>
  <c r="BG117" i="3"/>
  <c r="BF117" i="3"/>
  <c r="T117" i="3"/>
  <c r="R117" i="3"/>
  <c r="P117" i="3"/>
  <c r="J113" i="3"/>
  <c r="J112" i="3"/>
  <c r="F110" i="3"/>
  <c r="E108" i="3"/>
  <c r="J92" i="3"/>
  <c r="J91" i="3"/>
  <c r="F89" i="3"/>
  <c r="E87" i="3"/>
  <c r="J18" i="3"/>
  <c r="E18" i="3"/>
  <c r="F92" i="3"/>
  <c r="J17" i="3"/>
  <c r="J15" i="3"/>
  <c r="E15" i="3"/>
  <c r="F112" i="3"/>
  <c r="J14" i="3"/>
  <c r="J110" i="3"/>
  <c r="E7" i="3"/>
  <c r="E85" i="3" s="1"/>
  <c r="J135" i="2"/>
  <c r="J98" i="2" s="1"/>
  <c r="T134" i="2"/>
  <c r="R134" i="2"/>
  <c r="P134" i="2"/>
  <c r="BK134" i="2"/>
  <c r="J134" i="2"/>
  <c r="J97" i="2"/>
  <c r="J37" i="2"/>
  <c r="J36" i="2"/>
  <c r="AY95" i="1" s="1"/>
  <c r="J35" i="2"/>
  <c r="AX95" i="1" s="1"/>
  <c r="BI133" i="2"/>
  <c r="BH133" i="2"/>
  <c r="BG133" i="2"/>
  <c r="BF133" i="2"/>
  <c r="T133" i="2"/>
  <c r="R133" i="2"/>
  <c r="P133" i="2"/>
  <c r="BI132" i="2"/>
  <c r="BH132" i="2"/>
  <c r="BG132" i="2"/>
  <c r="BF132" i="2"/>
  <c r="T132" i="2"/>
  <c r="R132" i="2"/>
  <c r="P132" i="2"/>
  <c r="BI131" i="2"/>
  <c r="BH131" i="2"/>
  <c r="BG131" i="2"/>
  <c r="BF131" i="2"/>
  <c r="T131" i="2"/>
  <c r="R131" i="2"/>
  <c r="P131" i="2"/>
  <c r="BI130" i="2"/>
  <c r="BH130" i="2"/>
  <c r="BG130" i="2"/>
  <c r="BF130" i="2"/>
  <c r="T130" i="2"/>
  <c r="R130" i="2"/>
  <c r="P130" i="2"/>
  <c r="BI129" i="2"/>
  <c r="BH129" i="2"/>
  <c r="BG129" i="2"/>
  <c r="BF129" i="2"/>
  <c r="T129" i="2"/>
  <c r="R129" i="2"/>
  <c r="P129" i="2"/>
  <c r="BI128" i="2"/>
  <c r="BH128" i="2"/>
  <c r="BG128" i="2"/>
  <c r="BF128" i="2"/>
  <c r="T128" i="2"/>
  <c r="R128" i="2"/>
  <c r="P128" i="2"/>
  <c r="BI127" i="2"/>
  <c r="BH127" i="2"/>
  <c r="BG127" i="2"/>
  <c r="BF127" i="2"/>
  <c r="T127" i="2"/>
  <c r="R127" i="2"/>
  <c r="P127" i="2"/>
  <c r="BI126" i="2"/>
  <c r="BH126" i="2"/>
  <c r="BG126" i="2"/>
  <c r="BF126" i="2"/>
  <c r="T126" i="2"/>
  <c r="R126" i="2"/>
  <c r="P126" i="2"/>
  <c r="BI125" i="2"/>
  <c r="BH125" i="2"/>
  <c r="BG125" i="2"/>
  <c r="BF125" i="2"/>
  <c r="T125" i="2"/>
  <c r="R125" i="2"/>
  <c r="P125" i="2"/>
  <c r="BI124" i="2"/>
  <c r="BH124" i="2"/>
  <c r="BG124" i="2"/>
  <c r="BF124" i="2"/>
  <c r="T124" i="2"/>
  <c r="R124" i="2"/>
  <c r="P124" i="2"/>
  <c r="BI123" i="2"/>
  <c r="BH123" i="2"/>
  <c r="BG123" i="2"/>
  <c r="BF123" i="2"/>
  <c r="T123" i="2"/>
  <c r="R123" i="2"/>
  <c r="P123" i="2"/>
  <c r="BI122" i="2"/>
  <c r="BH122" i="2"/>
  <c r="BG122" i="2"/>
  <c r="BF122" i="2"/>
  <c r="T122" i="2"/>
  <c r="R122" i="2"/>
  <c r="P122" i="2"/>
  <c r="BI121" i="2"/>
  <c r="BH121" i="2"/>
  <c r="BG121" i="2"/>
  <c r="BF121" i="2"/>
  <c r="T121" i="2"/>
  <c r="R121" i="2"/>
  <c r="P121" i="2"/>
  <c r="BI120" i="2"/>
  <c r="BH120" i="2"/>
  <c r="BG120" i="2"/>
  <c r="BF120" i="2"/>
  <c r="T120" i="2"/>
  <c r="R120" i="2"/>
  <c r="P120" i="2"/>
  <c r="BI119" i="2"/>
  <c r="BH119" i="2"/>
  <c r="BG119" i="2"/>
  <c r="BF119" i="2"/>
  <c r="T119" i="2"/>
  <c r="R119" i="2"/>
  <c r="P119" i="2"/>
  <c r="J115" i="2"/>
  <c r="J114" i="2"/>
  <c r="F112" i="2"/>
  <c r="E110" i="2"/>
  <c r="J92" i="2"/>
  <c r="J91" i="2"/>
  <c r="F89" i="2"/>
  <c r="E87" i="2"/>
  <c r="J18" i="2"/>
  <c r="E18" i="2"/>
  <c r="F115" i="2" s="1"/>
  <c r="J17" i="2"/>
  <c r="J15" i="2"/>
  <c r="E15" i="2"/>
  <c r="F114" i="2"/>
  <c r="J14" i="2"/>
  <c r="J112" i="2"/>
  <c r="E7" i="2"/>
  <c r="E108" i="2" s="1"/>
  <c r="L90" i="1"/>
  <c r="AM90" i="1"/>
  <c r="AM89" i="1"/>
  <c r="L89" i="1"/>
  <c r="AM87" i="1"/>
  <c r="L87" i="1"/>
  <c r="L85" i="1"/>
  <c r="L84" i="1"/>
  <c r="J133" i="2"/>
  <c r="J130" i="2"/>
  <c r="J125" i="2"/>
  <c r="BK121" i="2"/>
  <c r="AS94" i="1"/>
  <c r="J126" i="3"/>
  <c r="BK125" i="3"/>
  <c r="BK128" i="4"/>
  <c r="J120" i="4"/>
  <c r="J119" i="4"/>
  <c r="J127" i="5"/>
  <c r="J126" i="5"/>
  <c r="J121" i="5"/>
  <c r="J127" i="6"/>
  <c r="BK125" i="6"/>
  <c r="BK130" i="2"/>
  <c r="J127" i="2"/>
  <c r="J123" i="2"/>
  <c r="BK120" i="2"/>
  <c r="J118" i="3"/>
  <c r="BK119" i="3"/>
  <c r="BK121" i="3"/>
  <c r="J128" i="3"/>
  <c r="J121" i="4"/>
  <c r="BK122" i="4"/>
  <c r="J128" i="4"/>
  <c r="BK127" i="4"/>
  <c r="BK127" i="5"/>
  <c r="BK128" i="5"/>
  <c r="J125" i="5"/>
  <c r="BK120" i="5"/>
  <c r="BK124" i="6"/>
  <c r="J119" i="6"/>
  <c r="J125" i="6"/>
  <c r="BK122" i="6"/>
  <c r="BK121" i="6"/>
  <c r="J129" i="6"/>
  <c r="J118" i="6"/>
  <c r="J123" i="6"/>
  <c r="BK118" i="6"/>
  <c r="BK129" i="6"/>
  <c r="J124" i="6"/>
  <c r="J132" i="2"/>
  <c r="BK129" i="2"/>
  <c r="BK126" i="2"/>
  <c r="BK124" i="2"/>
  <c r="J121" i="2"/>
  <c r="BK127" i="3"/>
  <c r="J127" i="3"/>
  <c r="J117" i="3"/>
  <c r="BK120" i="3"/>
  <c r="J127" i="4"/>
  <c r="J118" i="4"/>
  <c r="BK120" i="4"/>
  <c r="J117" i="4"/>
  <c r="BK117" i="4"/>
  <c r="J117" i="5"/>
  <c r="BK124" i="5"/>
  <c r="J120" i="5"/>
  <c r="J118" i="5"/>
  <c r="BK131" i="6"/>
  <c r="BK120" i="6"/>
  <c r="BK117" i="6"/>
  <c r="BK126" i="6"/>
  <c r="J128" i="6"/>
  <c r="BK119" i="6"/>
  <c r="BK130" i="6"/>
  <c r="J122" i="6"/>
  <c r="BK133" i="2"/>
  <c r="J128" i="2"/>
  <c r="J126" i="2"/>
  <c r="BK122" i="2"/>
  <c r="J119" i="2"/>
  <c r="J124" i="3"/>
  <c r="J120" i="3"/>
  <c r="BK126" i="3"/>
  <c r="BK129" i="3"/>
  <c r="J125" i="4"/>
  <c r="J124" i="4"/>
  <c r="BK125" i="4"/>
  <c r="BK121" i="4"/>
  <c r="J122" i="4"/>
  <c r="J122" i="5"/>
  <c r="J119" i="5"/>
  <c r="J124" i="5"/>
  <c r="BK118" i="5"/>
  <c r="J130" i="6"/>
  <c r="J117" i="6"/>
  <c r="BK131" i="2"/>
  <c r="BK128" i="2"/>
  <c r="BK123" i="2"/>
  <c r="J120" i="2"/>
  <c r="J121" i="3"/>
  <c r="BK122" i="3"/>
  <c r="BK124" i="3"/>
  <c r="J123" i="3"/>
  <c r="J119" i="3"/>
  <c r="BK129" i="4"/>
  <c r="J126" i="4"/>
  <c r="BK123" i="4"/>
  <c r="BK126" i="4"/>
  <c r="BK125" i="5"/>
  <c r="BK117" i="5"/>
  <c r="BK121" i="5"/>
  <c r="J126" i="6"/>
  <c r="BK123" i="6"/>
  <c r="BK132" i="2"/>
  <c r="J129" i="2"/>
  <c r="J124" i="2"/>
  <c r="BK119" i="2"/>
  <c r="BK117" i="3"/>
  <c r="J129" i="3"/>
  <c r="BK123" i="3"/>
  <c r="J122" i="3"/>
  <c r="BK119" i="4"/>
  <c r="BK124" i="4"/>
  <c r="J130" i="4"/>
  <c r="J123" i="4"/>
  <c r="BK119" i="5"/>
  <c r="BK129" i="5"/>
  <c r="BK122" i="5"/>
  <c r="J123" i="5"/>
  <c r="BK127" i="6"/>
  <c r="BK128" i="6"/>
  <c r="J131" i="2"/>
  <c r="BK127" i="2"/>
  <c r="BK125" i="2"/>
  <c r="J122" i="2"/>
  <c r="BK128" i="3"/>
  <c r="BK118" i="3"/>
  <c r="J125" i="3"/>
  <c r="J129" i="4"/>
  <c r="BK118" i="4"/>
  <c r="BK130" i="4"/>
  <c r="J128" i="5"/>
  <c r="J129" i="5"/>
  <c r="BK123" i="5"/>
  <c r="BK126" i="5"/>
  <c r="J120" i="6"/>
  <c r="J121" i="6"/>
  <c r="J131" i="6"/>
  <c r="P118" i="2" l="1"/>
  <c r="AU95" i="1" s="1"/>
  <c r="T118" i="2"/>
  <c r="R118" i="2"/>
  <c r="BK116" i="3"/>
  <c r="J116" i="3"/>
  <c r="J96" i="3" s="1"/>
  <c r="BK116" i="5"/>
  <c r="J116" i="5" s="1"/>
  <c r="J30" i="5" s="1"/>
  <c r="T116" i="5"/>
  <c r="P116" i="4"/>
  <c r="AU97" i="1"/>
  <c r="BK116" i="6"/>
  <c r="J116" i="6" s="1"/>
  <c r="J30" i="6" s="1"/>
  <c r="R116" i="3"/>
  <c r="T116" i="4"/>
  <c r="R116" i="6"/>
  <c r="P116" i="3"/>
  <c r="AU96" i="1" s="1"/>
  <c r="BK116" i="4"/>
  <c r="J116" i="4"/>
  <c r="J30" i="4" s="1"/>
  <c r="R116" i="5"/>
  <c r="P116" i="6"/>
  <c r="AU99" i="1" s="1"/>
  <c r="T116" i="3"/>
  <c r="R116" i="4"/>
  <c r="P116" i="5"/>
  <c r="AU98" i="1" s="1"/>
  <c r="T116" i="6"/>
  <c r="BK118" i="2"/>
  <c r="J118" i="2"/>
  <c r="J96" i="2" s="1"/>
  <c r="F112" i="6"/>
  <c r="BE118" i="6"/>
  <c r="BE119" i="6"/>
  <c r="BE121" i="6"/>
  <c r="F92" i="6"/>
  <c r="BE126" i="6"/>
  <c r="BE131" i="6"/>
  <c r="J110" i="6"/>
  <c r="BE129" i="6"/>
  <c r="E85" i="6"/>
  <c r="BE124" i="6"/>
  <c r="BE120" i="6"/>
  <c r="BE117" i="6"/>
  <c r="BE125" i="6"/>
  <c r="BE127" i="6"/>
  <c r="BE122" i="6"/>
  <c r="BE123" i="6"/>
  <c r="BE128" i="6"/>
  <c r="BE130" i="6"/>
  <c r="F92" i="5"/>
  <c r="BE122" i="5"/>
  <c r="BE123" i="5"/>
  <c r="BE125" i="5"/>
  <c r="BE128" i="5"/>
  <c r="F91" i="5"/>
  <c r="J110" i="5"/>
  <c r="BE117" i="5"/>
  <c r="BE118" i="5"/>
  <c r="BE119" i="5"/>
  <c r="BE129" i="5"/>
  <c r="BE120" i="5"/>
  <c r="BE121" i="5"/>
  <c r="BE127" i="5"/>
  <c r="BE126" i="5"/>
  <c r="E106" i="5"/>
  <c r="BE124" i="5"/>
  <c r="BE118" i="4"/>
  <c r="BE121" i="4"/>
  <c r="BE122" i="4"/>
  <c r="BE123" i="4"/>
  <c r="F91" i="4"/>
  <c r="BE124" i="4"/>
  <c r="BE125" i="4"/>
  <c r="F92" i="4"/>
  <c r="J110" i="4"/>
  <c r="BE117" i="4"/>
  <c r="BE119" i="4"/>
  <c r="BE127" i="4"/>
  <c r="E106" i="4"/>
  <c r="BE130" i="4"/>
  <c r="BE126" i="4"/>
  <c r="BE120" i="4"/>
  <c r="BE128" i="4"/>
  <c r="BE129" i="4"/>
  <c r="F91" i="3"/>
  <c r="BE123" i="3"/>
  <c r="BE124" i="3"/>
  <c r="BE125" i="3"/>
  <c r="BE127" i="3"/>
  <c r="F113" i="3"/>
  <c r="BE117" i="3"/>
  <c r="BE118" i="3"/>
  <c r="BE122" i="3"/>
  <c r="E106" i="3"/>
  <c r="BE119" i="3"/>
  <c r="J89" i="3"/>
  <c r="BE121" i="3"/>
  <c r="BE126" i="3"/>
  <c r="BE120" i="3"/>
  <c r="BE128" i="3"/>
  <c r="BE129" i="3"/>
  <c r="E85" i="2"/>
  <c r="J89" i="2"/>
  <c r="F91" i="2"/>
  <c r="F92" i="2"/>
  <c r="BE119" i="2"/>
  <c r="BE120" i="2"/>
  <c r="BE121" i="2"/>
  <c r="BE122" i="2"/>
  <c r="BE123" i="2"/>
  <c r="BE124" i="2"/>
  <c r="BE125" i="2"/>
  <c r="BE126" i="2"/>
  <c r="BE127" i="2"/>
  <c r="BE128" i="2"/>
  <c r="BE129" i="2"/>
  <c r="BE130" i="2"/>
  <c r="BE131" i="2"/>
  <c r="BE132" i="2"/>
  <c r="BE133" i="2"/>
  <c r="J34" i="3"/>
  <c r="AW96" i="1"/>
  <c r="F35" i="4"/>
  <c r="BB97" i="1" s="1"/>
  <c r="F36" i="5"/>
  <c r="BC98" i="1" s="1"/>
  <c r="F36" i="6"/>
  <c r="BC99" i="1"/>
  <c r="J34" i="2"/>
  <c r="AW95" i="1" s="1"/>
  <c r="F35" i="3"/>
  <c r="BB96" i="1" s="1"/>
  <c r="F34" i="4"/>
  <c r="BA97" i="1"/>
  <c r="F35" i="5"/>
  <c r="BB98" i="1" s="1"/>
  <c r="F34" i="6"/>
  <c r="BA99" i="1" s="1"/>
  <c r="F34" i="2"/>
  <c r="BA95" i="1" s="1"/>
  <c r="F37" i="2"/>
  <c r="BD95" i="1" s="1"/>
  <c r="F37" i="3"/>
  <c r="BD96" i="1" s="1"/>
  <c r="F37" i="4"/>
  <c r="BD97" i="1"/>
  <c r="F37" i="5"/>
  <c r="BD98" i="1" s="1"/>
  <c r="F37" i="6"/>
  <c r="BD99" i="1" s="1"/>
  <c r="F35" i="2"/>
  <c r="BB95" i="1" s="1"/>
  <c r="F34" i="3"/>
  <c r="BA96" i="1" s="1"/>
  <c r="F36" i="4"/>
  <c r="BC97" i="1"/>
  <c r="F34" i="5"/>
  <c r="BA98" i="1"/>
  <c r="F35" i="6"/>
  <c r="BB99" i="1" s="1"/>
  <c r="F36" i="2"/>
  <c r="BC95" i="1" s="1"/>
  <c r="F36" i="3"/>
  <c r="BC96" i="1" s="1"/>
  <c r="J34" i="4"/>
  <c r="AW97" i="1"/>
  <c r="J34" i="5"/>
  <c r="AW98" i="1" s="1"/>
  <c r="J34" i="6"/>
  <c r="AW99" i="1" s="1"/>
  <c r="J30" i="2" l="1"/>
  <c r="AG95" i="1" s="1"/>
  <c r="J30" i="3"/>
  <c r="AG96" i="1" s="1"/>
  <c r="J96" i="5"/>
  <c r="AG97" i="1"/>
  <c r="AG99" i="1"/>
  <c r="J96" i="4"/>
  <c r="J96" i="6"/>
  <c r="AG98" i="1"/>
  <c r="AU94" i="1"/>
  <c r="J33" i="5"/>
  <c r="AV98" i="1" s="1"/>
  <c r="AT98" i="1" s="1"/>
  <c r="AN98" i="1" s="1"/>
  <c r="F33" i="6"/>
  <c r="AZ99" i="1" s="1"/>
  <c r="F33" i="4"/>
  <c r="AZ97" i="1" s="1"/>
  <c r="F33" i="2"/>
  <c r="AZ95" i="1" s="1"/>
  <c r="J33" i="6"/>
  <c r="AV99" i="1"/>
  <c r="AT99" i="1"/>
  <c r="J33" i="4"/>
  <c r="AV97" i="1"/>
  <c r="AT97" i="1"/>
  <c r="AN97" i="1"/>
  <c r="J33" i="3"/>
  <c r="AV96" i="1" s="1"/>
  <c r="AT96" i="1" s="1"/>
  <c r="BD94" i="1"/>
  <c r="W33" i="1" s="1"/>
  <c r="J33" i="2"/>
  <c r="AV95" i="1" s="1"/>
  <c r="AT95" i="1" s="1"/>
  <c r="BC94" i="1"/>
  <c r="W32" i="1" s="1"/>
  <c r="F33" i="3"/>
  <c r="AZ96" i="1" s="1"/>
  <c r="BA94" i="1"/>
  <c r="W30" i="1" s="1"/>
  <c r="F33" i="5"/>
  <c r="AZ98" i="1" s="1"/>
  <c r="BB94" i="1"/>
  <c r="W31" i="1" s="1"/>
  <c r="AN99" i="1" l="1"/>
  <c r="AN96" i="1"/>
  <c r="AN95" i="1"/>
  <c r="AG94" i="1"/>
  <c r="AK26" i="1" s="1"/>
  <c r="J39" i="6"/>
  <c r="J39" i="5"/>
  <c r="J39" i="4"/>
  <c r="J39" i="3"/>
  <c r="J39" i="2"/>
  <c r="AY94" i="1"/>
  <c r="AW94" i="1"/>
  <c r="AK30" i="1" s="1"/>
  <c r="AX94" i="1"/>
  <c r="AZ94" i="1"/>
  <c r="W29" i="1" s="1"/>
  <c r="AV94" i="1" l="1"/>
  <c r="AK29" i="1" s="1"/>
  <c r="AK35" i="1" s="1"/>
  <c r="AT94" i="1" l="1"/>
  <c r="AN94" i="1" s="1"/>
</calcChain>
</file>

<file path=xl/sharedStrings.xml><?xml version="1.0" encoding="utf-8"?>
<sst xmlns="http://schemas.openxmlformats.org/spreadsheetml/2006/main" count="1685" uniqueCount="247">
  <si>
    <t>Export Komplet</t>
  </si>
  <si>
    <t/>
  </si>
  <si>
    <t>2.0</t>
  </si>
  <si>
    <t>ZAMOK</t>
  </si>
  <si>
    <t>False</t>
  </si>
  <si>
    <t>{63decd9b-2eaa-4f25-aa49-daf1da565040}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</si>
  <si>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</si>
  <si>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</si>
  <si>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</si>
  <si>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</si>
  <si>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</si>
  <si>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</si>
  <si>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</si>
  <si>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</si>
  <si>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F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</si>
  <si>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</si>
  <si>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</si>
  <si>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FVE Rajhradice panely</t>
  </si>
  <si>
    <t>KSO:</t>
  </si>
  <si>
    <t>CC-CZ:</t>
  </si>
  <si>
    <t>Místo:</t>
  </si>
  <si>
    <t xml:space="preserve"> </t>
  </si>
  <si>
    <t>Datum:</t>
  </si>
  <si>
    <t>Zadavatel:</t>
  </si>
  <si>
    <t>IČ:</t>
  </si>
  <si>
    <t>DIČ:</t>
  </si>
  <si>
    <t>Uchazeč:</t>
  </si>
  <si>
    <t>Vyplň údaj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</si>
  <si>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</si>
  <si>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</si>
  <si>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</si>
  <si>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</si>
  <si>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</si>
  <si>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</si>
  <si>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</si>
  <si>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</si>
  <si>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</si>
  <si>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</si>
  <si>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</si>
  <si>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</si>
  <si>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</si>
  <si>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</si>
  <si>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</si>
  <si>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</si>
  <si>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</si>
  <si>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</si>
  <si>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</si>
  <si>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</si>
  <si>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</si>
  <si>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</si>
  <si>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</si>
  <si>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</si>
  <si>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</si>
  <si>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</si>
  <si>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</si>
  <si>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</si>
  <si>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</si>
  <si>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</si>
  <si>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</si>
  <si>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</si>
  <si>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</si>
  <si>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</si>
  <si>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</si>
  <si>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</si>
  <si>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</si>
  <si>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</si>
  <si>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</si>
  <si>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</si>
  <si>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</si>
  <si>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</si>
  <si>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</si>
  <si>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</si>
  <si>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</si>
  <si>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</si>
  <si>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</si>
  <si>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</si>
  <si>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</si>
  <si>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A1</t>
  </si>
  <si>
    <t>A - OÚRaj přístřešek panely</t>
  </si>
  <si>
    <t>STA</t>
  </si>
  <si>
    <t>1</t>
  </si>
  <si>
    <t>{5199fa1b-d184-4ef3-970b-c6e6c712f300}</t>
  </si>
  <si>
    <t>2</t>
  </si>
  <si>
    <t>B1</t>
  </si>
  <si>
    <t>OÚRaj hala panely</t>
  </si>
  <si>
    <t>{429665f6-d6fb-40f5-afd4-eb52407c02d6}</t>
  </si>
  <si>
    <t>C1</t>
  </si>
  <si>
    <t>OÚRaj nová škola panely</t>
  </si>
  <si>
    <t>{7a5d5184-b6da-4a21-bb70-efacba09f700}</t>
  </si>
  <si>
    <t>D1</t>
  </si>
  <si>
    <t>OÚRaj školka panely</t>
  </si>
  <si>
    <t>{d2c4e721-976f-4f4c-a180-eb107a5aae92}</t>
  </si>
  <si>
    <t>E1</t>
  </si>
  <si>
    <t>OÚRaj nová školka panely</t>
  </si>
  <si>
    <t>{856727d8-624f-4025-8376-5bf7db52eeb8}</t>
  </si>
  <si>
    <t>KRYCÍ LIST SOUPISU PRACÍ</t>
  </si>
  <si>
    <t>Objekt:</t>
  </si>
  <si>
    <t>A1 - A - OÚRaj přístřešek panely</t>
  </si>
  <si>
    <t>Rajhradice</t>
  </si>
  <si>
    <t>00723631</t>
  </si>
  <si>
    <t>ing. Vít Podešva</t>
  </si>
  <si>
    <t>REKAPITULACE ČLENĚNÍ SOUPISU PRACÍ</t>
  </si>
  <si>
    <t>Kód dílu - Popis</t>
  </si>
  <si>
    <t>Cena celkem [CZK]</t>
  </si>
  <si>
    <t>Náklady ze soupisu prací</t>
  </si>
  <si>
    <t>-1</t>
  </si>
  <si>
    <t>PSV - Práce a dodávky PSV</t>
  </si>
  <si>
    <t xml:space="preserve">    741 - Elektroinstalace - silnoproud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</si>
  <si>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</si>
  <si>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</si>
  <si>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</si>
  <si>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</si>
  <si>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</si>
  <si>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</si>
  <si>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</si>
  <si>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</si>
  <si>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</si>
  <si>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</si>
  <si>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</si>
  <si>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</si>
  <si>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</si>
  <si>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M</t>
  </si>
  <si>
    <t>35001016</t>
  </si>
  <si>
    <t>kus</t>
  </si>
  <si>
    <t>8</t>
  </si>
  <si>
    <t>ROZPOCET</t>
  </si>
  <si>
    <t>4</t>
  </si>
  <si>
    <t>732216335</t>
  </si>
  <si>
    <t>34111810</t>
  </si>
  <si>
    <t>kabel fotovoltaický 6 mm² s předem smontovanými zástrčkovými a zásuvkovými konektory MC4 délky 10m</t>
  </si>
  <si>
    <t>1693235889</t>
  </si>
  <si>
    <t>3</t>
  </si>
  <si>
    <t>35672022</t>
  </si>
  <si>
    <t>-727222151</t>
  </si>
  <si>
    <t>K</t>
  </si>
  <si>
    <t>741721201</t>
  </si>
  <si>
    <t>16</t>
  </si>
  <si>
    <t>1102689599</t>
  </si>
  <si>
    <t>5</t>
  </si>
  <si>
    <t>741730016</t>
  </si>
  <si>
    <t>Montáž střídače napětí DC/AC fotovoltaických systémů včetně osazení a připojení síťového DC/AC (On - grid) třífázového, maximální výstupní výkon přes 10 000 do 15 000 W</t>
  </si>
  <si>
    <t>-958578915</t>
  </si>
  <si>
    <t>6</t>
  </si>
  <si>
    <t>42412401</t>
  </si>
  <si>
    <t>1484265727</t>
  </si>
  <si>
    <t>7</t>
  </si>
  <si>
    <t>35889009</t>
  </si>
  <si>
    <t>obousměrný elektroměr s optimalizací vlastní spotřeby pro třífázové měniče</t>
  </si>
  <si>
    <t>-1889462338</t>
  </si>
  <si>
    <t>34111851</t>
  </si>
  <si>
    <t>kabel fotovoltaický černý nebo červený průměr 6mm</t>
  </si>
  <si>
    <t>m</t>
  </si>
  <si>
    <t>1352743494</t>
  </si>
  <si>
    <t>9</t>
  </si>
  <si>
    <t>40561007</t>
  </si>
  <si>
    <t>WiFi modul</t>
  </si>
  <si>
    <t>-770704295</t>
  </si>
  <si>
    <t>10</t>
  </si>
  <si>
    <t>35889526</t>
  </si>
  <si>
    <t>svodič přepětí pro fotovoltaické systémy neuzemněné, šířka 3 moduly 1200 V DC, 20kA</t>
  </si>
  <si>
    <t>407857290</t>
  </si>
  <si>
    <t>11</t>
  </si>
  <si>
    <t>40466007</t>
  </si>
  <si>
    <t>komunikátor TCP/IP</t>
  </si>
  <si>
    <t>2051881965</t>
  </si>
  <si>
    <t>741711002</t>
  </si>
  <si>
    <t>848015902</t>
  </si>
  <si>
    <t>13</t>
  </si>
  <si>
    <t>741120125</t>
  </si>
  <si>
    <t>Montáž fotovoltaických kabelů bez ukončení, uložených v trubkách nebo lištách, průměru přes 6 do 10 mm</t>
  </si>
  <si>
    <t>-998623786</t>
  </si>
  <si>
    <t>14</t>
  </si>
  <si>
    <t>741791003</t>
  </si>
  <si>
    <t>Montáž ostatních zařízení a příslušenství fotovoltaických systémů elektroměru třífázového</t>
  </si>
  <si>
    <t>2059033647</t>
  </si>
  <si>
    <t>15</t>
  </si>
  <si>
    <t>742330012</t>
  </si>
  <si>
    <t>Montáž strukturované kabeláže zařízení do rozvaděče switche, UPS, DVR, server bez nastavení</t>
  </si>
  <si>
    <t>-1156868917</t>
  </si>
  <si>
    <t>PSV</t>
  </si>
  <si>
    <t>Práce a dodávky PSV</t>
  </si>
  <si>
    <t>741</t>
  </si>
  <si>
    <t>Elektroinstalace - silnoproud</t>
  </si>
  <si>
    <t>B1 - OÚRaj hala panely</t>
  </si>
  <si>
    <t>-1108273846</t>
  </si>
  <si>
    <t>502638820</t>
  </si>
  <si>
    <t>-500130744</t>
  </si>
  <si>
    <t>977154302</t>
  </si>
  <si>
    <t>729970290</t>
  </si>
  <si>
    <t>-647023456</t>
  </si>
  <si>
    <t>-1693226948</t>
  </si>
  <si>
    <t>-1241345384</t>
  </si>
  <si>
    <t>C1 - OÚRaj nová škola panely</t>
  </si>
  <si>
    <t>1528289217</t>
  </si>
  <si>
    <t>-1479544351</t>
  </si>
  <si>
    <t>1175701355</t>
  </si>
  <si>
    <t>-242980321</t>
  </si>
  <si>
    <t>1191627410</t>
  </si>
  <si>
    <t>-1730447782</t>
  </si>
  <si>
    <t>-327459442</t>
  </si>
  <si>
    <t>224585497</t>
  </si>
  <si>
    <t>-1270687432</t>
  </si>
  <si>
    <t>-1622426470</t>
  </si>
  <si>
    <t>-1909261829</t>
  </si>
  <si>
    <t>D1 - OÚRaj školka panely</t>
  </si>
  <si>
    <t>-491174603</t>
  </si>
  <si>
    <t>680087210</t>
  </si>
  <si>
    <t>1719788635</t>
  </si>
  <si>
    <t>1765292901</t>
  </si>
  <si>
    <t>1888309216</t>
  </si>
  <si>
    <t>-1608402513</t>
  </si>
  <si>
    <t>82275654</t>
  </si>
  <si>
    <t>-1133041578</t>
  </si>
  <si>
    <t>775683861</t>
  </si>
  <si>
    <t>92508909</t>
  </si>
  <si>
    <t>E1 - OÚRaj nová školka panely</t>
  </si>
  <si>
    <t>509756577</t>
  </si>
  <si>
    <t>383015165</t>
  </si>
  <si>
    <t>1105304811</t>
  </si>
  <si>
    <t>519482499</t>
  </si>
  <si>
    <t>-1810203102</t>
  </si>
  <si>
    <t>1861525454</t>
  </si>
  <si>
    <t>63467260</t>
  </si>
  <si>
    <t>-1149354286</t>
  </si>
  <si>
    <t>423109348</t>
  </si>
  <si>
    <t>-588896139</t>
  </si>
  <si>
    <t>pol</t>
  </si>
  <si>
    <t>panely fotovoltaické monokrystalický  o celkovám výkonu 13,2kWp</t>
  </si>
  <si>
    <t>panely fotovoltaické monokrystalický  o celkovám výkonu 28,6kWp</t>
  </si>
  <si>
    <t>panely fotovoltaické monokrystalické  o celkovém výkonu 14,3kWp</t>
  </si>
  <si>
    <t>měnič fotovoltaický hybridní beztransformátorový maximální vstupní výkon 18000W, jmenovitý výstupní výkon 15000W</t>
  </si>
  <si>
    <t xml:space="preserve">Montáž fotovoltaických panelů o celkovém výkonu 13,75kWp Wp, umístěných na šikmé střeše </t>
  </si>
  <si>
    <t>konstrukce nosná háková pro fotovoltaický panel na šikmé střechy s taškovou střešní krytinou pro vertikálně orientovaný panel, set pro 13,75kWp</t>
  </si>
  <si>
    <t>Montáž nosné konstrukce fotovoltaických panelů o výkonu 13,75kWp, umístěné na šikmé střeše</t>
  </si>
  <si>
    <t>panely fotovoltaické monokrystalické o celkovám výkonu 13,75kWp</t>
  </si>
  <si>
    <t>Montáž fotovoltaických panelů o celkovém výkonu 9,9kWp Wp, umístěných na šikmé střeše</t>
  </si>
  <si>
    <t>konstrukce nosná háková pro fotovoltaický panel na šikmé střechy s taškovou střešní krytinou pro vertikálně orientovaný panel, set 9,9kWp</t>
  </si>
  <si>
    <t>Montáž nosné konstrukce fotovoltaických panelů o výkonu 9,9kWp, umístěné na šikmé střeše</t>
  </si>
  <si>
    <t>panely fotovoltaické monokrystalické  o celkovám výkonu 9,9kWp</t>
  </si>
  <si>
    <t>konstrukce nosná háková pro fotovoltaický panel na šikmé střechy s taškovou střešní krytinou pro vertikálně orientovaný panel, set pro 28,6kWp</t>
  </si>
  <si>
    <t>Montáž fotovoltaických panelů o celkovém výkonu 28,6kWp, umístěných na šikmé střeše</t>
  </si>
  <si>
    <t>Montáž nosné konstrukce fotovoltaických panelů o výkonu 28,6kWp, umístěné na šikmé střeše</t>
  </si>
  <si>
    <t>konstrukce nosná  pro fotovoltaický panel na poché střechy  pro horizontálně orientovaný panel, set pro 14,3kWp</t>
  </si>
  <si>
    <t>Montáž nosné konstrukce fotovoltaických panelů o celkovém výkonu 14,3kWp umístěné na ploché střeše</t>
  </si>
  <si>
    <t xml:space="preserve">Montáž fotovoltaických panelů o celkovém výkonu 14,3kWp, umístěných na ploché střeše </t>
  </si>
  <si>
    <t>konstrukce nosná  pro fotovoltaický panel na poché střechy  pro horizontálně orientovaný panel, set pro 13,2kWp</t>
  </si>
  <si>
    <t xml:space="preserve">Montáž fotovoltaických panelů o celkovém výkonu 13,2kWp, umístěných na ploché střeše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</si>
</sst>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4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3" fillId="0" borderId="0" applyNumberFormat="0" applyFill="0" applyBorder="0" applyAlignment="0" applyProtection="0"/>
  </cellStyleXfs>
  <cellXfs count="206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4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16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8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19" fillId="4" borderId="0" xfId="0" applyFont="1" applyFill="1" applyAlignment="1">
      <alignment horizontal="center" vertical="center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4" fontId="21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7" fillId="0" borderId="14" xfId="0" applyNumberFormat="1" applyFont="1" applyBorder="1" applyAlignment="1">
      <alignment vertical="center"/>
    </xf>
    <xf numFmtId="4" fontId="17" fillId="0" borderId="0" xfId="0" applyNumberFormat="1" applyFont="1" applyAlignment="1">
      <alignment vertical="center"/>
    </xf>
    <xf numFmtId="166" fontId="17" fillId="0" borderId="0" xfId="0" applyNumberFormat="1" applyFont="1" applyAlignment="1">
      <alignment vertical="center"/>
    </xf>
    <xf numFmtId="4" fontId="17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3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6" fillId="0" borderId="14" xfId="0" applyNumberFormat="1" applyFont="1" applyBorder="1" applyAlignment="1">
      <alignment vertical="center"/>
    </xf>
    <xf numFmtId="4" fontId="26" fillId="0" borderId="0" xfId="0" applyNumberFormat="1" applyFont="1" applyAlignment="1">
      <alignment vertical="center"/>
    </xf>
    <xf numFmtId="166" fontId="26" fillId="0" borderId="0" xfId="0" applyNumberFormat="1" applyFont="1" applyAlignment="1">
      <alignment vertical="center"/>
    </xf>
    <xf numFmtId="4" fontId="26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6" fillId="0" borderId="19" xfId="0" applyNumberFormat="1" applyFont="1" applyBorder="1" applyAlignment="1">
      <alignment vertical="center"/>
    </xf>
    <xf numFmtId="4" fontId="26" fillId="0" borderId="20" xfId="0" applyNumberFormat="1" applyFont="1" applyBorder="1" applyAlignment="1">
      <alignment vertical="center"/>
    </xf>
    <xf numFmtId="166" fontId="26" fillId="0" borderId="20" xfId="0" applyNumberFormat="1" applyFont="1" applyBorder="1" applyAlignment="1">
      <alignment vertical="center"/>
    </xf>
    <xf numFmtId="4" fontId="26" fillId="0" borderId="21" xfId="0" applyNumberFormat="1" applyFont="1" applyBorder="1" applyAlignment="1">
      <alignment vertical="center"/>
    </xf>
    <xf numFmtId="0" fontId="27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4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9" fillId="4" borderId="0" xfId="0" applyFont="1" applyFill="1" applyAlignment="1">
      <alignment horizontal="left" vertical="center"/>
    </xf>
    <xf numFmtId="0" fontId="19" fillId="4" borderId="0" xfId="0" applyFont="1" applyFill="1" applyAlignment="1">
      <alignment horizontal="right" vertical="center"/>
    </xf>
    <xf numFmtId="0" fontId="28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19" fillId="4" borderId="16" xfId="0" applyFont="1" applyFill="1" applyBorder="1" applyAlignment="1">
      <alignment horizontal="center" vertical="center" wrapText="1"/>
    </xf>
    <xf numFmtId="0" fontId="19" fillId="4" borderId="17" xfId="0" applyFont="1" applyFill="1" applyBorder="1" applyAlignment="1">
      <alignment horizontal="center" vertical="center" wrapText="1"/>
    </xf>
    <xf numFmtId="0" fontId="19" fillId="4" borderId="18" xfId="0" applyFont="1" applyFill="1" applyBorder="1" applyAlignment="1">
      <alignment horizontal="center" vertical="center" wrapText="1"/>
    </xf>
    <xf numFmtId="0" fontId="19" fillId="4" borderId="0" xfId="0" applyFont="1" applyFill="1" applyAlignment="1">
      <alignment horizontal="center" vertical="center" wrapText="1"/>
    </xf>
    <xf numFmtId="4" fontId="21" fillId="0" borderId="0" xfId="0" applyNumberFormat="1" applyFont="1"/>
    <xf numFmtId="166" fontId="29" fillId="0" borderId="12" xfId="0" applyNumberFormat="1" applyFont="1" applyBorder="1"/>
    <xf numFmtId="166" fontId="29" fillId="0" borderId="13" xfId="0" applyNumberFormat="1" applyFont="1" applyBorder="1"/>
    <xf numFmtId="4" fontId="30" fillId="0" borderId="0" xfId="0" applyNumberFormat="1" applyFont="1" applyAlignment="1">
      <alignment vertical="center"/>
    </xf>
    <xf numFmtId="0" fontId="31" fillId="0" borderId="22" xfId="0" applyFont="1" applyBorder="1" applyAlignment="1">
      <alignment horizontal="center" vertical="center"/>
    </xf>
    <xf numFmtId="49" fontId="31" fillId="0" borderId="22" xfId="0" applyNumberFormat="1" applyFont="1" applyBorder="1" applyAlignment="1">
      <alignment horizontal="left" vertical="center" wrapText="1"/>
    </xf>
    <xf numFmtId="0" fontId="31" fillId="0" borderId="22" xfId="0" applyFont="1" applyBorder="1" applyAlignment="1">
      <alignment horizontal="left" vertical="center" wrapText="1"/>
    </xf>
    <xf numFmtId="0" fontId="31" fillId="0" borderId="22" xfId="0" applyFont="1" applyBorder="1" applyAlignment="1">
      <alignment horizontal="center" vertical="center" wrapText="1"/>
    </xf>
    <xf numFmtId="167" fontId="31" fillId="0" borderId="22" xfId="0" applyNumberFormat="1" applyFont="1" applyBorder="1" applyAlignment="1">
      <alignment vertical="center"/>
    </xf>
    <xf numFmtId="4" fontId="31" fillId="2" borderId="22" xfId="0" applyNumberFormat="1" applyFont="1" applyFill="1" applyBorder="1" applyAlignment="1" applyProtection="1">
      <alignment vertical="center"/>
      <protection locked="0"/>
    </xf>
    <xf numFmtId="4" fontId="31" fillId="0" borderId="22" xfId="0" applyNumberFormat="1" applyFont="1" applyBorder="1" applyAlignment="1">
      <alignment vertical="center"/>
    </xf>
    <xf numFmtId="0" fontId="32" fillId="0" borderId="22" xfId="0" applyFont="1" applyBorder="1" applyAlignment="1">
      <alignment vertical="center"/>
    </xf>
    <xf numFmtId="0" fontId="32" fillId="0" borderId="3" xfId="0" applyFont="1" applyBorder="1" applyAlignment="1">
      <alignment vertical="center"/>
    </xf>
    <xf numFmtId="0" fontId="31" fillId="2" borderId="14" xfId="0" applyFont="1" applyFill="1" applyBorder="1" applyAlignment="1" applyProtection="1">
      <alignment horizontal="left" vertical="center"/>
      <protection locked="0"/>
    </xf>
    <xf numFmtId="0" fontId="31" fillId="0" borderId="0" xfId="0" applyFont="1" applyAlignment="1">
      <alignment horizontal="center" vertical="center"/>
    </xf>
    <xf numFmtId="166" fontId="20" fillId="0" borderId="0" xfId="0" applyNumberFormat="1" applyFont="1" applyAlignment="1">
      <alignment vertical="center"/>
    </xf>
    <xf numFmtId="166" fontId="20" fillId="0" borderId="15" xfId="0" applyNumberFormat="1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19" fillId="0" borderId="22" xfId="0" applyFont="1" applyBorder="1" applyAlignment="1">
      <alignment horizontal="center" vertical="center"/>
    </xf>
    <xf numFmtId="49" fontId="19" fillId="0" borderId="22" xfId="0" applyNumberFormat="1" applyFont="1" applyBorder="1" applyAlignment="1">
      <alignment horizontal="left" vertical="center" wrapText="1"/>
    </xf>
    <xf numFmtId="0" fontId="19" fillId="0" borderId="22" xfId="0" applyFont="1" applyBorder="1" applyAlignment="1">
      <alignment horizontal="left" vertical="center" wrapText="1"/>
    </xf>
    <xf numFmtId="0" fontId="19" fillId="0" borderId="22" xfId="0" applyFont="1" applyBorder="1" applyAlignment="1">
      <alignment horizontal="center" vertical="center" wrapText="1"/>
    </xf>
    <xf numFmtId="167" fontId="19" fillId="0" borderId="22" xfId="0" applyNumberFormat="1" applyFont="1" applyBorder="1" applyAlignment="1">
      <alignment vertical="center"/>
    </xf>
    <xf numFmtId="4" fontId="19" fillId="2" borderId="22" xfId="0" applyNumberFormat="1" applyFont="1" applyFill="1" applyBorder="1" applyAlignment="1" applyProtection="1">
      <alignment vertical="center"/>
      <protection locked="0"/>
    </xf>
    <xf numFmtId="4" fontId="19" fillId="0" borderId="22" xfId="0" applyNumberFormat="1" applyFont="1" applyBorder="1" applyAlignment="1">
      <alignment vertical="center"/>
    </xf>
    <xf numFmtId="0" fontId="0" fillId="0" borderId="22" xfId="0" applyBorder="1" applyAlignment="1">
      <alignment vertical="center"/>
    </xf>
    <xf numFmtId="0" fontId="20" fillId="2" borderId="14" xfId="0" applyFont="1" applyFill="1" applyBorder="1" applyAlignment="1" applyProtection="1">
      <alignment horizontal="left" vertical="center"/>
      <protection locked="0"/>
    </xf>
    <xf numFmtId="0" fontId="20" fillId="0" borderId="0" xfId="0" applyFont="1" applyAlignment="1">
      <alignment horizontal="center"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8" fillId="0" borderId="19" xfId="0" applyFont="1" applyBorder="1"/>
    <xf numFmtId="0" fontId="8" fillId="0" borderId="20" xfId="0" applyFont="1" applyBorder="1"/>
    <xf numFmtId="166" fontId="8" fillId="0" borderId="20" xfId="0" applyNumberFormat="1" applyFont="1" applyBorder="1"/>
    <xf numFmtId="166" fontId="8" fillId="0" borderId="21" xfId="0" applyNumberFormat="1" applyFont="1" applyBorder="1"/>
    <xf numFmtId="0" fontId="20" fillId="2" borderId="19" xfId="0" applyFont="1" applyFill="1" applyBorder="1" applyAlignment="1" applyProtection="1">
      <alignment horizontal="left" vertical="center"/>
      <protection locked="0"/>
    </xf>
    <xf numFmtId="0" fontId="20" fillId="0" borderId="20" xfId="0" applyFont="1" applyBorder="1" applyAlignment="1">
      <alignment horizontal="center" vertical="center"/>
    </xf>
    <xf numFmtId="0" fontId="0" fillId="0" borderId="20" xfId="0" applyBorder="1" applyAlignment="1">
      <alignment vertical="center"/>
    </xf>
    <xf numFmtId="166" fontId="20" fillId="0" borderId="20" xfId="0" applyNumberFormat="1" applyFont="1" applyBorder="1" applyAlignment="1">
      <alignment vertical="center"/>
    </xf>
    <xf numFmtId="166" fontId="20" fillId="0" borderId="21" xfId="0" applyNumberFormat="1" applyFont="1" applyBorder="1" applyAlignment="1">
      <alignment vertical="center"/>
    </xf>
    <xf numFmtId="14" fontId="2" fillId="0" borderId="0" xfId="0" applyNumberFormat="1" applyFont="1" applyAlignment="1">
      <alignment horizontal="left" vertical="center"/>
    </xf>
    <xf numFmtId="0" fontId="0" fillId="0" borderId="0" xfId="0"/>
    <xf numFmtId="4" fontId="15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7" xfId="0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4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25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0" fontId="24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4" fontId="21" fillId="0" borderId="0" xfId="0" applyNumberFormat="1" applyFont="1" applyAlignment="1">
      <alignment horizontal="right" vertical="center"/>
    </xf>
    <xf numFmtId="4" fontId="21" fillId="0" borderId="0" xfId="0" applyNumberFormat="1" applyFont="1" applyAlignment="1">
      <alignment vertical="center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9" fillId="4" borderId="6" xfId="0" applyFont="1" applyFill="1" applyBorder="1" applyAlignment="1">
      <alignment horizontal="center" vertical="center"/>
    </xf>
    <xf numFmtId="0" fontId="19" fillId="4" borderId="7" xfId="0" applyFont="1" applyFill="1" applyBorder="1" applyAlignment="1">
      <alignment horizontal="left" vertical="center"/>
    </xf>
    <xf numFmtId="0" fontId="19" fillId="4" borderId="7" xfId="0" applyFont="1" applyFill="1" applyBorder="1" applyAlignment="1">
      <alignment horizontal="right" vertical="center"/>
    </xf>
    <xf numFmtId="0" fontId="19" fillId="4" borderId="7" xfId="0" applyFont="1" applyFill="1" applyBorder="1" applyAlignment="1">
      <alignment horizontal="center" vertical="center"/>
    </xf>
    <xf numFmtId="0" fontId="19" fillId="4" borderId="8" xfId="0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app.urs.cz/products/kros4" TargetMode="External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app.urs.cz/products/kros4" TargetMode="External"/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app.urs.cz/products/kros4" TargetMode="External"/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app.urs.cz/products/kros4" TargetMode="External"/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app.urs.cz/products/kros4" TargetMode="External"/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app.urs.cz/products/kros4" TargetMode="External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86995</xdr:colOff>
      <xdr:row>3</xdr:row>
      <xdr:rowOff>0</xdr:rowOff>
    </xdr:from>
    <xdr:to>
      <xdr:col>40</xdr:col>
      <xdr:colOff>367665</xdr:colOff>
      <xdr:row>6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39</xdr:col>
      <xdr:colOff>225425</xdr:colOff>
      <xdr:row>81</xdr:row>
      <xdr:rowOff>0</xdr:rowOff>
    </xdr:from>
    <xdr:to>
      <xdr:col>41</xdr:col>
      <xdr:colOff>176530</xdr:colOff>
      <xdr:row>85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absoluteAnchor>
    <xdr:pos x="0" y="0"/>
    <xdr:ext cx="285750" cy="285750"/>
    <xdr:pic>
      <xdr:nvPicPr>
        <xdr:cNvPr id="4" name="Picture 3">
          <a:hlinkClick xmlns:r="http://schemas.openxmlformats.org/officeDocument/2006/relationships" r:id="rId2" tooltip="https://app.urs.cz/products/kros4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362585</xdr:colOff>
      <xdr:row>104</xdr:row>
      <xdr:rowOff>0</xdr:rowOff>
    </xdr:from>
    <xdr:to>
      <xdr:col>9</xdr:col>
      <xdr:colOff>1215390</xdr:colOff>
      <xdr:row>108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2" tooltip="https://app.urs.cz/products/kros4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362585</xdr:colOff>
      <xdr:row>102</xdr:row>
      <xdr:rowOff>0</xdr:rowOff>
    </xdr:from>
    <xdr:to>
      <xdr:col>9</xdr:col>
      <xdr:colOff>1215390</xdr:colOff>
      <xdr:row>106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2" tooltip="https://app.urs.cz/products/kros4"/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362585</xdr:colOff>
      <xdr:row>102</xdr:row>
      <xdr:rowOff>0</xdr:rowOff>
    </xdr:from>
    <xdr:to>
      <xdr:col>9</xdr:col>
      <xdr:colOff>1215390</xdr:colOff>
      <xdr:row>106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2" tooltip="https://app.urs.cz/products/kros4"/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362585</xdr:colOff>
      <xdr:row>102</xdr:row>
      <xdr:rowOff>0</xdr:rowOff>
    </xdr:from>
    <xdr:to>
      <xdr:col>9</xdr:col>
      <xdr:colOff>1215390</xdr:colOff>
      <xdr:row>106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2" tooltip="https://app.urs.cz/products/kros4"/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362585</xdr:colOff>
      <xdr:row>102</xdr:row>
      <xdr:rowOff>0</xdr:rowOff>
    </xdr:from>
    <xdr:to>
      <xdr:col>9</xdr:col>
      <xdr:colOff>1215390</xdr:colOff>
      <xdr:row>106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2" tooltip="https://app.urs.cz/products/kros4"/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101"/>
  <sheetViews>
    <sheetView showGridLines="0" tabSelected="1" workbookViewId="0">
      <selection activeCell="AN14" sqref="AN14"/>
    </sheetView>
  </sheetViews>
  <sheetFormatPr defaultRowHeight="11.2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>
      <c r="A1" s="12" t="s">
        <v>0</v>
      </c>
      <c r="AZ1" s="12" t="s">
        <v>1</v>
      </c>
      <c r="BA1" s="12" t="s">
        <v>2</v>
      </c>
      <c r="BB1" s="12" t="s">
        <v>3</v>
      </c>
      <c r="BT1" s="12" t="s">
        <v>4</v>
      </c>
      <c r="BU1" s="12" t="s">
        <v>4</v>
      </c>
      <c r="BV1" s="12" t="s">
        <v>5</v>
      </c>
    </row>
    <row r="2" spans="1:74" ht="36.950000000000003" customHeight="1">
      <c r="AR2" s="164"/>
      <c r="AS2" s="164"/>
      <c r="AT2" s="164"/>
      <c r="AU2" s="164"/>
      <c r="AV2" s="164"/>
      <c r="AW2" s="164"/>
      <c r="AX2" s="164"/>
      <c r="AY2" s="164"/>
      <c r="AZ2" s="164"/>
      <c r="BA2" s="164"/>
      <c r="BB2" s="164"/>
      <c r="BC2" s="164"/>
      <c r="BD2" s="164"/>
      <c r="BE2" s="164"/>
      <c r="BS2" s="13" t="s">
        <v>6</v>
      </c>
      <c r="BT2" s="13" t="s">
        <v>7</v>
      </c>
    </row>
    <row r="3" spans="1:74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6"/>
      <c r="BS3" s="13" t="s">
        <v>6</v>
      </c>
      <c r="BT3" s="13" t="s">
        <v>8</v>
      </c>
    </row>
    <row r="4" spans="1:74" ht="24.95" customHeight="1">
      <c r="B4" s="16"/>
      <c r="D4" s="17" t="s">
        <v>9</v>
      </c>
      <c r="AR4" s="16"/>
      <c r="AS4" s="18" t="s">
        <v>10</v>
      </c>
      <c r="BE4" s="19" t="s">
        <v>11</v>
      </c>
      <c r="BS4" s="13" t="s">
        <v>12</v>
      </c>
    </row>
    <row r="5" spans="1:74" ht="12" customHeight="1">
      <c r="B5" s="16"/>
      <c r="D5" s="20" t="s">
        <v>13</v>
      </c>
      <c r="K5" s="175" t="s">
        <v>14</v>
      </c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4"/>
      <c r="X5" s="164"/>
      <c r="Y5" s="164"/>
      <c r="Z5" s="164"/>
      <c r="AA5" s="164"/>
      <c r="AB5" s="164"/>
      <c r="AC5" s="164"/>
      <c r="AD5" s="164"/>
      <c r="AE5" s="164"/>
      <c r="AF5" s="164"/>
      <c r="AG5" s="164"/>
      <c r="AH5" s="164"/>
      <c r="AI5" s="164"/>
      <c r="AJ5" s="164"/>
      <c r="AR5" s="16"/>
      <c r="BE5" s="172" t="s">
        <v>15</v>
      </c>
      <c r="BS5" s="13" t="s">
        <v>6</v>
      </c>
    </row>
    <row r="6" spans="1:74" ht="36.950000000000003" customHeight="1">
      <c r="B6" s="16"/>
      <c r="D6" s="22" t="s">
        <v>16</v>
      </c>
      <c r="K6" s="176" t="s">
        <v>17</v>
      </c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164"/>
      <c r="Z6" s="164"/>
      <c r="AA6" s="164"/>
      <c r="AB6" s="164"/>
      <c r="AC6" s="164"/>
      <c r="AD6" s="164"/>
      <c r="AE6" s="164"/>
      <c r="AF6" s="164"/>
      <c r="AG6" s="164"/>
      <c r="AH6" s="164"/>
      <c r="AI6" s="164"/>
      <c r="AJ6" s="164"/>
      <c r="AR6" s="16"/>
      <c r="BE6" s="173"/>
      <c r="BS6" s="13" t="s">
        <v>6</v>
      </c>
    </row>
    <row r="7" spans="1:74" ht="12" customHeight="1">
      <c r="B7" s="16"/>
      <c r="D7" s="23" t="s">
        <v>18</v>
      </c>
      <c r="K7" s="21" t="s">
        <v>1</v>
      </c>
      <c r="AK7" s="23" t="s">
        <v>19</v>
      </c>
      <c r="AN7" s="21" t="s">
        <v>1</v>
      </c>
      <c r="AR7" s="16"/>
      <c r="BE7" s="173"/>
      <c r="BS7" s="13" t="s">
        <v>6</v>
      </c>
    </row>
    <row r="8" spans="1:74" ht="12" customHeight="1">
      <c r="B8" s="16"/>
      <c r="D8" s="23" t="s">
        <v>20</v>
      </c>
      <c r="K8" s="21" t="s">
        <v>21</v>
      </c>
      <c r="AK8" s="23" t="s">
        <v>22</v>
      </c>
      <c r="AN8" s="24"/>
      <c r="AR8" s="16"/>
      <c r="BE8" s="173"/>
      <c r="BS8" s="13" t="s">
        <v>6</v>
      </c>
    </row>
    <row r="9" spans="1:74" ht="14.45" customHeight="1">
      <c r="B9" s="16"/>
      <c r="AR9" s="16"/>
      <c r="BE9" s="173"/>
      <c r="BS9" s="13" t="s">
        <v>6</v>
      </c>
    </row>
    <row r="10" spans="1:74" ht="12" customHeight="1">
      <c r="B10" s="16"/>
      <c r="D10" s="23" t="s">
        <v>23</v>
      </c>
      <c r="AK10" s="23" t="s">
        <v>24</v>
      </c>
      <c r="AN10" s="21" t="s">
        <v>1</v>
      </c>
      <c r="AR10" s="16"/>
      <c r="BE10" s="173"/>
      <c r="BS10" s="13" t="s">
        <v>6</v>
      </c>
    </row>
    <row r="11" spans="1:74" ht="18.399999999999999" customHeight="1">
      <c r="B11" s="16"/>
      <c r="E11" s="21" t="s">
        <v>21</v>
      </c>
      <c r="AK11" s="23" t="s">
        <v>25</v>
      </c>
      <c r="AN11" s="163"/>
      <c r="AR11" s="16"/>
      <c r="BE11" s="173"/>
      <c r="BS11" s="13" t="s">
        <v>6</v>
      </c>
    </row>
    <row r="12" spans="1:74" ht="6.95" customHeight="1">
      <c r="B12" s="16"/>
      <c r="AR12" s="16"/>
      <c r="BE12" s="173"/>
      <c r="BS12" s="13" t="s">
        <v>6</v>
      </c>
    </row>
    <row r="13" spans="1:74" ht="12" customHeight="1">
      <c r="B13" s="16"/>
      <c r="D13" s="23" t="s">
        <v>26</v>
      </c>
      <c r="AK13" s="23" t="s">
        <v>24</v>
      </c>
      <c r="AN13" s="25" t="s">
        <v>27</v>
      </c>
      <c r="AR13" s="16"/>
      <c r="BE13" s="173"/>
      <c r="BS13" s="13" t="s">
        <v>6</v>
      </c>
    </row>
    <row r="14" spans="1:74" ht="12.75">
      <c r="B14" s="16"/>
      <c r="E14" s="177" t="s">
        <v>27</v>
      </c>
      <c r="F14" s="178"/>
      <c r="G14" s="178"/>
      <c r="H14" s="178"/>
      <c r="I14" s="178"/>
      <c r="J14" s="178"/>
      <c r="K14" s="178"/>
      <c r="L14" s="178"/>
      <c r="M14" s="178"/>
      <c r="N14" s="17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8"/>
      <c r="AD14" s="178"/>
      <c r="AE14" s="178"/>
      <c r="AF14" s="178"/>
      <c r="AG14" s="178"/>
      <c r="AH14" s="178"/>
      <c r="AI14" s="178"/>
      <c r="AJ14" s="178"/>
      <c r="AK14" s="23" t="s">
        <v>25</v>
      </c>
      <c r="AN14" s="25" t="s">
        <v>27</v>
      </c>
      <c r="AR14" s="16"/>
      <c r="BE14" s="173"/>
      <c r="BS14" s="13" t="s">
        <v>6</v>
      </c>
    </row>
    <row r="15" spans="1:74" ht="6.95" customHeight="1">
      <c r="B15" s="16"/>
      <c r="AR15" s="16"/>
      <c r="BE15" s="173"/>
      <c r="BS15" s="13" t="s">
        <v>4</v>
      </c>
    </row>
    <row r="16" spans="1:74" ht="12" customHeight="1">
      <c r="B16" s="16"/>
      <c r="D16" s="23" t="s">
        <v>28</v>
      </c>
      <c r="AK16" s="23" t="s">
        <v>24</v>
      </c>
      <c r="AN16" s="21" t="s">
        <v>1</v>
      </c>
      <c r="AR16" s="16"/>
      <c r="BE16" s="173"/>
      <c r="BS16" s="13" t="s">
        <v>4</v>
      </c>
    </row>
    <row r="17" spans="2:71" ht="18.399999999999999" customHeight="1">
      <c r="B17" s="16"/>
      <c r="E17" s="21" t="s">
        <v>21</v>
      </c>
      <c r="AK17" s="23" t="s">
        <v>25</v>
      </c>
      <c r="AN17" s="21" t="s">
        <v>1</v>
      </c>
      <c r="AR17" s="16"/>
      <c r="BE17" s="173"/>
      <c r="BS17" s="13" t="s">
        <v>29</v>
      </c>
    </row>
    <row r="18" spans="2:71" ht="6.95" customHeight="1">
      <c r="B18" s="16"/>
      <c r="AR18" s="16"/>
      <c r="BE18" s="173"/>
      <c r="BS18" s="13" t="s">
        <v>6</v>
      </c>
    </row>
    <row r="19" spans="2:71" ht="12" customHeight="1">
      <c r="B19" s="16"/>
      <c r="D19" s="23" t="s">
        <v>30</v>
      </c>
      <c r="AK19" s="23" t="s">
        <v>24</v>
      </c>
      <c r="AN19" s="21" t="s">
        <v>1</v>
      </c>
      <c r="AR19" s="16"/>
      <c r="BE19" s="173"/>
      <c r="BS19" s="13" t="s">
        <v>6</v>
      </c>
    </row>
    <row r="20" spans="2:71" ht="18.399999999999999" customHeight="1">
      <c r="B20" s="16"/>
      <c r="E20" s="21" t="s">
        <v>21</v>
      </c>
      <c r="AK20" s="23" t="s">
        <v>25</v>
      </c>
      <c r="AN20" s="21" t="s">
        <v>1</v>
      </c>
      <c r="AR20" s="16"/>
      <c r="BE20" s="173"/>
      <c r="BS20" s="13" t="s">
        <v>4</v>
      </c>
    </row>
    <row r="21" spans="2:71" ht="6.95" customHeight="1">
      <c r="B21" s="16"/>
      <c r="AR21" s="16"/>
      <c r="BE21" s="173"/>
    </row>
    <row r="22" spans="2:71" ht="12" customHeight="1">
      <c r="B22" s="16"/>
      <c r="D22" s="23" t="s">
        <v>31</v>
      </c>
      <c r="AR22" s="16"/>
      <c r="BE22" s="173"/>
    </row>
    <row r="23" spans="2:71" ht="16.5" customHeight="1">
      <c r="B23" s="16"/>
      <c r="E23" s="179" t="s">
        <v>1</v>
      </c>
      <c r="F23" s="179"/>
      <c r="G23" s="179"/>
      <c r="H23" s="179"/>
      <c r="I23" s="179"/>
      <c r="J23" s="179"/>
      <c r="K23" s="179"/>
      <c r="L23" s="179"/>
      <c r="M23" s="179"/>
      <c r="N23" s="179"/>
      <c r="O23" s="179"/>
      <c r="P23" s="179"/>
      <c r="Q23" s="179"/>
      <c r="R23" s="179"/>
      <c r="S23" s="179"/>
      <c r="T23" s="179"/>
      <c r="U23" s="179"/>
      <c r="V23" s="179"/>
      <c r="W23" s="179"/>
      <c r="X23" s="179"/>
      <c r="Y23" s="179"/>
      <c r="Z23" s="179"/>
      <c r="AA23" s="179"/>
      <c r="AB23" s="179"/>
      <c r="AC23" s="179"/>
      <c r="AD23" s="179"/>
      <c r="AE23" s="179"/>
      <c r="AF23" s="179"/>
      <c r="AG23" s="179"/>
      <c r="AH23" s="179"/>
      <c r="AI23" s="179"/>
      <c r="AJ23" s="179"/>
      <c r="AK23" s="179"/>
      <c r="AL23" s="179"/>
      <c r="AM23" s="179"/>
      <c r="AN23" s="179"/>
      <c r="AR23" s="16"/>
      <c r="BE23" s="173"/>
    </row>
    <row r="24" spans="2:71" ht="6.95" customHeight="1">
      <c r="B24" s="16"/>
      <c r="AR24" s="16"/>
      <c r="BE24" s="173"/>
    </row>
    <row r="25" spans="2:71" ht="6.95" customHeight="1">
      <c r="B25" s="16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R25" s="16"/>
      <c r="BE25" s="173"/>
    </row>
    <row r="26" spans="2:71" s="1" customFormat="1" ht="25.9" customHeight="1">
      <c r="B26" s="28"/>
      <c r="D26" s="29" t="s">
        <v>32</v>
      </c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180">
        <f>ROUND(AG94,2)</f>
        <v>0</v>
      </c>
      <c r="AL26" s="181"/>
      <c r="AM26" s="181"/>
      <c r="AN26" s="181"/>
      <c r="AO26" s="181"/>
      <c r="AR26" s="28"/>
      <c r="BE26" s="173"/>
    </row>
    <row r="27" spans="2:71" s="1" customFormat="1" ht="6.95" customHeight="1">
      <c r="B27" s="28"/>
      <c r="AR27" s="28"/>
      <c r="BE27" s="173"/>
    </row>
    <row r="28" spans="2:71" s="1" customFormat="1" ht="12.75">
      <c r="B28" s="28"/>
      <c r="L28" s="182" t="s">
        <v>33</v>
      </c>
      <c r="M28" s="182"/>
      <c r="N28" s="182"/>
      <c r="O28" s="182"/>
      <c r="P28" s="182"/>
      <c r="W28" s="182" t="s">
        <v>34</v>
      </c>
      <c r="X28" s="182"/>
      <c r="Y28" s="182"/>
      <c r="Z28" s="182"/>
      <c r="AA28" s="182"/>
      <c r="AB28" s="182"/>
      <c r="AC28" s="182"/>
      <c r="AD28" s="182"/>
      <c r="AE28" s="182"/>
      <c r="AK28" s="182" t="s">
        <v>35</v>
      </c>
      <c r="AL28" s="182"/>
      <c r="AM28" s="182"/>
      <c r="AN28" s="182"/>
      <c r="AO28" s="182"/>
      <c r="AR28" s="28"/>
      <c r="BE28" s="173"/>
    </row>
    <row r="29" spans="2:71" s="2" customFormat="1" ht="14.45" customHeight="1">
      <c r="B29" s="32"/>
      <c r="D29" s="23" t="s">
        <v>36</v>
      </c>
      <c r="F29" s="23" t="s">
        <v>37</v>
      </c>
      <c r="L29" s="167">
        <v>0.21</v>
      </c>
      <c r="M29" s="166"/>
      <c r="N29" s="166"/>
      <c r="O29" s="166"/>
      <c r="P29" s="166"/>
      <c r="W29" s="165">
        <f>ROUND(AZ94, 2)</f>
        <v>0</v>
      </c>
      <c r="X29" s="166"/>
      <c r="Y29" s="166"/>
      <c r="Z29" s="166"/>
      <c r="AA29" s="166"/>
      <c r="AB29" s="166"/>
      <c r="AC29" s="166"/>
      <c r="AD29" s="166"/>
      <c r="AE29" s="166"/>
      <c r="AK29" s="165">
        <f>ROUND(AV94, 2)</f>
        <v>0</v>
      </c>
      <c r="AL29" s="166"/>
      <c r="AM29" s="166"/>
      <c r="AN29" s="166"/>
      <c r="AO29" s="166"/>
      <c r="AR29" s="32"/>
      <c r="BE29" s="174"/>
    </row>
    <row r="30" spans="2:71" s="2" customFormat="1" ht="14.45" customHeight="1">
      <c r="B30" s="32"/>
      <c r="F30" s="23" t="s">
        <v>38</v>
      </c>
      <c r="L30" s="167">
        <v>0.12</v>
      </c>
      <c r="M30" s="166"/>
      <c r="N30" s="166"/>
      <c r="O30" s="166"/>
      <c r="P30" s="166"/>
      <c r="W30" s="165">
        <f>ROUND(BA94, 2)</f>
        <v>0</v>
      </c>
      <c r="X30" s="166"/>
      <c r="Y30" s="166"/>
      <c r="Z30" s="166"/>
      <c r="AA30" s="166"/>
      <c r="AB30" s="166"/>
      <c r="AC30" s="166"/>
      <c r="AD30" s="166"/>
      <c r="AE30" s="166"/>
      <c r="AK30" s="165">
        <f>ROUND(AW94, 2)</f>
        <v>0</v>
      </c>
      <c r="AL30" s="166"/>
      <c r="AM30" s="166"/>
      <c r="AN30" s="166"/>
      <c r="AO30" s="166"/>
      <c r="AR30" s="32"/>
      <c r="BE30" s="174"/>
    </row>
    <row r="31" spans="2:71" s="2" customFormat="1" ht="14.45" hidden="1" customHeight="1">
      <c r="B31" s="32"/>
      <c r="F31" s="23" t="s">
        <v>39</v>
      </c>
      <c r="L31" s="167">
        <v>0.21</v>
      </c>
      <c r="M31" s="166"/>
      <c r="N31" s="166"/>
      <c r="O31" s="166"/>
      <c r="P31" s="166"/>
      <c r="W31" s="165">
        <f>ROUND(BB94, 2)</f>
        <v>0</v>
      </c>
      <c r="X31" s="166"/>
      <c r="Y31" s="166"/>
      <c r="Z31" s="166"/>
      <c r="AA31" s="166"/>
      <c r="AB31" s="166"/>
      <c r="AC31" s="166"/>
      <c r="AD31" s="166"/>
      <c r="AE31" s="166"/>
      <c r="AK31" s="165">
        <v>0</v>
      </c>
      <c r="AL31" s="166"/>
      <c r="AM31" s="166"/>
      <c r="AN31" s="166"/>
      <c r="AO31" s="166"/>
      <c r="AR31" s="32"/>
      <c r="BE31" s="174"/>
    </row>
    <row r="32" spans="2:71" s="2" customFormat="1" ht="14.45" hidden="1" customHeight="1">
      <c r="B32" s="32"/>
      <c r="F32" s="23" t="s">
        <v>40</v>
      </c>
      <c r="L32" s="167">
        <v>0.12</v>
      </c>
      <c r="M32" s="166"/>
      <c r="N32" s="166"/>
      <c r="O32" s="166"/>
      <c r="P32" s="166"/>
      <c r="W32" s="165">
        <f>ROUND(BC94, 2)</f>
        <v>0</v>
      </c>
      <c r="X32" s="166"/>
      <c r="Y32" s="166"/>
      <c r="Z32" s="166"/>
      <c r="AA32" s="166"/>
      <c r="AB32" s="166"/>
      <c r="AC32" s="166"/>
      <c r="AD32" s="166"/>
      <c r="AE32" s="166"/>
      <c r="AK32" s="165">
        <v>0</v>
      </c>
      <c r="AL32" s="166"/>
      <c r="AM32" s="166"/>
      <c r="AN32" s="166"/>
      <c r="AO32" s="166"/>
      <c r="AR32" s="32"/>
      <c r="BE32" s="174"/>
    </row>
    <row r="33" spans="2:57" s="2" customFormat="1" ht="14.45" hidden="1" customHeight="1">
      <c r="B33" s="32"/>
      <c r="F33" s="23" t="s">
        <v>41</v>
      </c>
      <c r="L33" s="167">
        <v>0</v>
      </c>
      <c r="M33" s="166"/>
      <c r="N33" s="166"/>
      <c r="O33" s="166"/>
      <c r="P33" s="166"/>
      <c r="W33" s="165">
        <f>ROUND(BD94, 2)</f>
        <v>0</v>
      </c>
      <c r="X33" s="166"/>
      <c r="Y33" s="166"/>
      <c r="Z33" s="166"/>
      <c r="AA33" s="166"/>
      <c r="AB33" s="166"/>
      <c r="AC33" s="166"/>
      <c r="AD33" s="166"/>
      <c r="AE33" s="166"/>
      <c r="AK33" s="165">
        <v>0</v>
      </c>
      <c r="AL33" s="166"/>
      <c r="AM33" s="166"/>
      <c r="AN33" s="166"/>
      <c r="AO33" s="166"/>
      <c r="AR33" s="32"/>
      <c r="BE33" s="174"/>
    </row>
    <row r="34" spans="2:57" s="1" customFormat="1" ht="6.95" customHeight="1">
      <c r="B34" s="28"/>
      <c r="AR34" s="28"/>
      <c r="BE34" s="173"/>
    </row>
    <row r="35" spans="2:57" s="1" customFormat="1" ht="25.9" customHeight="1">
      <c r="B35" s="28"/>
      <c r="C35" s="33"/>
      <c r="D35" s="34" t="s">
        <v>42</v>
      </c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6" t="s">
        <v>43</v>
      </c>
      <c r="U35" s="35"/>
      <c r="V35" s="35"/>
      <c r="W35" s="35"/>
      <c r="X35" s="171" t="s">
        <v>44</v>
      </c>
      <c r="Y35" s="169"/>
      <c r="Z35" s="169"/>
      <c r="AA35" s="169"/>
      <c r="AB35" s="169"/>
      <c r="AC35" s="35"/>
      <c r="AD35" s="35"/>
      <c r="AE35" s="35"/>
      <c r="AF35" s="35"/>
      <c r="AG35" s="35"/>
      <c r="AH35" s="35"/>
      <c r="AI35" s="35"/>
      <c r="AJ35" s="35"/>
      <c r="AK35" s="168">
        <f>SUM(AK26:AK33)</f>
        <v>0</v>
      </c>
      <c r="AL35" s="169"/>
      <c r="AM35" s="169"/>
      <c r="AN35" s="169"/>
      <c r="AO35" s="170"/>
      <c r="AP35" s="33"/>
      <c r="AQ35" s="33"/>
      <c r="AR35" s="28"/>
    </row>
    <row r="36" spans="2:57" s="1" customFormat="1" ht="6.95" customHeight="1">
      <c r="B36" s="28"/>
      <c r="AR36" s="28"/>
    </row>
    <row r="37" spans="2:57" s="1" customFormat="1" ht="14.45" customHeight="1">
      <c r="B37" s="28"/>
      <c r="AR37" s="28"/>
    </row>
    <row r="38" spans="2:57" ht="14.45" customHeight="1">
      <c r="B38" s="16"/>
      <c r="AR38" s="16"/>
    </row>
    <row r="39" spans="2:57" ht="14.45" customHeight="1">
      <c r="B39" s="16"/>
      <c r="AR39" s="16"/>
    </row>
    <row r="40" spans="2:57" ht="14.45" customHeight="1">
      <c r="B40" s="16"/>
      <c r="AR40" s="16"/>
    </row>
    <row r="41" spans="2:57" ht="14.45" customHeight="1">
      <c r="B41" s="16"/>
      <c r="AR41" s="16"/>
    </row>
    <row r="42" spans="2:57" ht="14.45" customHeight="1">
      <c r="B42" s="16"/>
      <c r="AR42" s="16"/>
    </row>
    <row r="43" spans="2:57" ht="14.45" customHeight="1">
      <c r="B43" s="16"/>
      <c r="AR43" s="16"/>
    </row>
    <row r="44" spans="2:57" ht="14.45" customHeight="1">
      <c r="B44" s="16"/>
      <c r="AR44" s="16"/>
    </row>
    <row r="45" spans="2:57" ht="14.45" customHeight="1">
      <c r="B45" s="16"/>
      <c r="AR45" s="16"/>
    </row>
    <row r="46" spans="2:57" ht="14.45" customHeight="1">
      <c r="B46" s="16"/>
      <c r="AR46" s="16"/>
    </row>
    <row r="47" spans="2:57" ht="14.45" customHeight="1">
      <c r="B47" s="16"/>
      <c r="AR47" s="16"/>
    </row>
    <row r="48" spans="2:57" ht="14.45" customHeight="1">
      <c r="B48" s="16"/>
      <c r="AR48" s="16"/>
    </row>
    <row r="49" spans="2:44" s="1" customFormat="1" ht="14.45" customHeight="1">
      <c r="B49" s="28"/>
      <c r="D49" s="37" t="s">
        <v>45</v>
      </c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7" t="s">
        <v>46</v>
      </c>
      <c r="AI49" s="38"/>
      <c r="AJ49" s="38"/>
      <c r="AK49" s="38"/>
      <c r="AL49" s="38"/>
      <c r="AM49" s="38"/>
      <c r="AN49" s="38"/>
      <c r="AO49" s="38"/>
      <c r="AR49" s="28"/>
    </row>
    <row r="50" spans="2:44">
      <c r="B50" s="16"/>
      <c r="AR50" s="16"/>
    </row>
    <row r="51" spans="2:44">
      <c r="B51" s="16"/>
      <c r="AR51" s="16"/>
    </row>
    <row r="52" spans="2:44">
      <c r="B52" s="16"/>
      <c r="AR52" s="16"/>
    </row>
    <row r="53" spans="2:44">
      <c r="B53" s="16"/>
      <c r="AR53" s="16"/>
    </row>
    <row r="54" spans="2:44">
      <c r="B54" s="16"/>
      <c r="AR54" s="16"/>
    </row>
    <row r="55" spans="2:44">
      <c r="B55" s="16"/>
      <c r="AR55" s="16"/>
    </row>
    <row r="56" spans="2:44">
      <c r="B56" s="16"/>
      <c r="AR56" s="16"/>
    </row>
    <row r="57" spans="2:44">
      <c r="B57" s="16"/>
      <c r="AR57" s="16"/>
    </row>
    <row r="58" spans="2:44">
      <c r="B58" s="16"/>
      <c r="AR58" s="16"/>
    </row>
    <row r="59" spans="2:44">
      <c r="B59" s="16"/>
      <c r="AR59" s="16"/>
    </row>
    <row r="60" spans="2:44" s="1" customFormat="1" ht="12.75">
      <c r="B60" s="28"/>
      <c r="D60" s="39" t="s">
        <v>47</v>
      </c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9" t="s">
        <v>48</v>
      </c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9" t="s">
        <v>47</v>
      </c>
      <c r="AI60" s="30"/>
      <c r="AJ60" s="30"/>
      <c r="AK60" s="30"/>
      <c r="AL60" s="30"/>
      <c r="AM60" s="39" t="s">
        <v>48</v>
      </c>
      <c r="AN60" s="30"/>
      <c r="AO60" s="30"/>
      <c r="AR60" s="28"/>
    </row>
    <row r="61" spans="2:44">
      <c r="B61" s="16"/>
      <c r="AR61" s="16"/>
    </row>
    <row r="62" spans="2:44">
      <c r="B62" s="16"/>
      <c r="AR62" s="16"/>
    </row>
    <row r="63" spans="2:44">
      <c r="B63" s="16"/>
      <c r="AR63" s="16"/>
    </row>
    <row r="64" spans="2:44" s="1" customFormat="1" ht="12.75">
      <c r="B64" s="28"/>
      <c r="D64" s="37" t="s">
        <v>49</v>
      </c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  <c r="AF64" s="38"/>
      <c r="AG64" s="38"/>
      <c r="AH64" s="37" t="s">
        <v>50</v>
      </c>
      <c r="AI64" s="38"/>
      <c r="AJ64" s="38"/>
      <c r="AK64" s="38"/>
      <c r="AL64" s="38"/>
      <c r="AM64" s="38"/>
      <c r="AN64" s="38"/>
      <c r="AO64" s="38"/>
      <c r="AR64" s="28"/>
    </row>
    <row r="65" spans="2:44">
      <c r="B65" s="16"/>
      <c r="AR65" s="16"/>
    </row>
    <row r="66" spans="2:44">
      <c r="B66" s="16"/>
      <c r="AR66" s="16"/>
    </row>
    <row r="67" spans="2:44">
      <c r="B67" s="16"/>
      <c r="AR67" s="16"/>
    </row>
    <row r="68" spans="2:44">
      <c r="B68" s="16"/>
      <c r="AR68" s="16"/>
    </row>
    <row r="69" spans="2:44">
      <c r="B69" s="16"/>
      <c r="AR69" s="16"/>
    </row>
    <row r="70" spans="2:44">
      <c r="B70" s="16"/>
      <c r="AR70" s="16"/>
    </row>
    <row r="71" spans="2:44">
      <c r="B71" s="16"/>
      <c r="AR71" s="16"/>
    </row>
    <row r="72" spans="2:44">
      <c r="B72" s="16"/>
      <c r="AR72" s="16"/>
    </row>
    <row r="73" spans="2:44">
      <c r="B73" s="16"/>
      <c r="AR73" s="16"/>
    </row>
    <row r="74" spans="2:44">
      <c r="B74" s="16"/>
      <c r="AR74" s="16"/>
    </row>
    <row r="75" spans="2:44" s="1" customFormat="1" ht="12.75">
      <c r="B75" s="28"/>
      <c r="D75" s="39" t="s">
        <v>47</v>
      </c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9" t="s">
        <v>48</v>
      </c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9" t="s">
        <v>47</v>
      </c>
      <c r="AI75" s="30"/>
      <c r="AJ75" s="30"/>
      <c r="AK75" s="30"/>
      <c r="AL75" s="30"/>
      <c r="AM75" s="39" t="s">
        <v>48</v>
      </c>
      <c r="AN75" s="30"/>
      <c r="AO75" s="30"/>
      <c r="AR75" s="28"/>
    </row>
    <row r="76" spans="2:44" s="1" customFormat="1">
      <c r="B76" s="28"/>
      <c r="AR76" s="28"/>
    </row>
    <row r="77" spans="2:44" s="1" customFormat="1" ht="6.95" customHeight="1"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28"/>
    </row>
    <row r="81" spans="1:91" s="1" customFormat="1" ht="6.95" customHeight="1"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43"/>
      <c r="AF81" s="43"/>
      <c r="AG81" s="43"/>
      <c r="AH81" s="43"/>
      <c r="AI81" s="43"/>
      <c r="AJ81" s="43"/>
      <c r="AK81" s="43"/>
      <c r="AL81" s="43"/>
      <c r="AM81" s="43"/>
      <c r="AN81" s="43"/>
      <c r="AO81" s="43"/>
      <c r="AP81" s="43"/>
      <c r="AQ81" s="43"/>
      <c r="AR81" s="28"/>
    </row>
    <row r="82" spans="1:91" s="1" customFormat="1" ht="24.95" customHeight="1">
      <c r="B82" s="28"/>
      <c r="C82" s="17" t="s">
        <v>51</v>
      </c>
      <c r="AR82" s="28"/>
    </row>
    <row r="83" spans="1:91" s="1" customFormat="1" ht="6.95" customHeight="1">
      <c r="B83" s="28"/>
      <c r="AR83" s="28"/>
    </row>
    <row r="84" spans="1:91" s="3" customFormat="1" ht="12" customHeight="1">
      <c r="B84" s="44"/>
      <c r="C84" s="23" t="s">
        <v>13</v>
      </c>
      <c r="L84" s="3" t="str">
        <f>K5</f>
        <v>F</v>
      </c>
      <c r="AR84" s="44"/>
    </row>
    <row r="85" spans="1:91" s="4" customFormat="1" ht="36.950000000000003" customHeight="1">
      <c r="B85" s="45"/>
      <c r="C85" s="46" t="s">
        <v>16</v>
      </c>
      <c r="L85" s="186" t="str">
        <f>K6</f>
        <v>FVE Rajhradice panely</v>
      </c>
      <c r="M85" s="187"/>
      <c r="N85" s="187"/>
      <c r="O85" s="187"/>
      <c r="P85" s="187"/>
      <c r="Q85" s="187"/>
      <c r="R85" s="187"/>
      <c r="S85" s="187"/>
      <c r="T85" s="187"/>
      <c r="U85" s="187"/>
      <c r="V85" s="187"/>
      <c r="W85" s="187"/>
      <c r="X85" s="187"/>
      <c r="Y85" s="187"/>
      <c r="Z85" s="187"/>
      <c r="AA85" s="187"/>
      <c r="AB85" s="187"/>
      <c r="AC85" s="187"/>
      <c r="AD85" s="187"/>
      <c r="AE85" s="187"/>
      <c r="AF85" s="187"/>
      <c r="AG85" s="187"/>
      <c r="AH85" s="187"/>
      <c r="AI85" s="187"/>
      <c r="AJ85" s="187"/>
      <c r="AR85" s="45"/>
    </row>
    <row r="86" spans="1:91" s="1" customFormat="1" ht="6.95" customHeight="1">
      <c r="B86" s="28"/>
      <c r="AR86" s="28"/>
    </row>
    <row r="87" spans="1:91" s="1" customFormat="1" ht="12" customHeight="1">
      <c r="B87" s="28"/>
      <c r="C87" s="23" t="s">
        <v>20</v>
      </c>
      <c r="L87" s="47" t="str">
        <f>IF(K8="","",K8)</f>
        <v xml:space="preserve"> </v>
      </c>
      <c r="AI87" s="23" t="s">
        <v>22</v>
      </c>
      <c r="AM87" s="188" t="str">
        <f>IF(AN8= "","",AN8)</f>
        <v/>
      </c>
      <c r="AN87" s="188"/>
      <c r="AR87" s="28"/>
    </row>
    <row r="88" spans="1:91" s="1" customFormat="1" ht="6.95" customHeight="1">
      <c r="B88" s="28"/>
      <c r="AR88" s="28"/>
    </row>
    <row r="89" spans="1:91" s="1" customFormat="1" ht="15.2" customHeight="1">
      <c r="B89" s="28"/>
      <c r="C89" s="23" t="s">
        <v>23</v>
      </c>
      <c r="L89" s="3" t="str">
        <f>IF(E11= "","",E11)</f>
        <v xml:space="preserve"> </v>
      </c>
      <c r="AI89" s="23" t="s">
        <v>28</v>
      </c>
      <c r="AM89" s="189" t="str">
        <f>IF(E17="","",E17)</f>
        <v xml:space="preserve"> </v>
      </c>
      <c r="AN89" s="190"/>
      <c r="AO89" s="190"/>
      <c r="AP89" s="190"/>
      <c r="AR89" s="28"/>
      <c r="AS89" s="193" t="s">
        <v>52</v>
      </c>
      <c r="AT89" s="194"/>
      <c r="AU89" s="49"/>
      <c r="AV89" s="49"/>
      <c r="AW89" s="49"/>
      <c r="AX89" s="49"/>
      <c r="AY89" s="49"/>
      <c r="AZ89" s="49"/>
      <c r="BA89" s="49"/>
      <c r="BB89" s="49"/>
      <c r="BC89" s="49"/>
      <c r="BD89" s="50"/>
    </row>
    <row r="90" spans="1:91" s="1" customFormat="1" ht="15.2" customHeight="1">
      <c r="B90" s="28"/>
      <c r="C90" s="23" t="s">
        <v>26</v>
      </c>
      <c r="L90" s="3" t="str">
        <f>IF(E14= "Vyplň údaj","",E14)</f>
        <v/>
      </c>
      <c r="AI90" s="23" t="s">
        <v>30</v>
      </c>
      <c r="AM90" s="189" t="str">
        <f>IF(E20="","",E20)</f>
        <v xml:space="preserve"> </v>
      </c>
      <c r="AN90" s="190"/>
      <c r="AO90" s="190"/>
      <c r="AP90" s="190"/>
      <c r="AR90" s="28"/>
      <c r="AS90" s="195"/>
      <c r="AT90" s="196"/>
      <c r="BD90" s="52"/>
    </row>
    <row r="91" spans="1:91" s="1" customFormat="1" ht="10.9" customHeight="1">
      <c r="B91" s="28"/>
      <c r="AR91" s="28"/>
      <c r="AS91" s="195"/>
      <c r="AT91" s="196"/>
      <c r="BD91" s="52"/>
    </row>
    <row r="92" spans="1:91" s="1" customFormat="1" ht="29.25" customHeight="1">
      <c r="B92" s="28"/>
      <c r="C92" s="197" t="s">
        <v>53</v>
      </c>
      <c r="D92" s="198"/>
      <c r="E92" s="198"/>
      <c r="F92" s="198"/>
      <c r="G92" s="198"/>
      <c r="H92" s="53"/>
      <c r="I92" s="200" t="s">
        <v>54</v>
      </c>
      <c r="J92" s="198"/>
      <c r="K92" s="198"/>
      <c r="L92" s="198"/>
      <c r="M92" s="198"/>
      <c r="N92" s="198"/>
      <c r="O92" s="198"/>
      <c r="P92" s="198"/>
      <c r="Q92" s="198"/>
      <c r="R92" s="198"/>
      <c r="S92" s="198"/>
      <c r="T92" s="198"/>
      <c r="U92" s="198"/>
      <c r="V92" s="198"/>
      <c r="W92" s="198"/>
      <c r="X92" s="198"/>
      <c r="Y92" s="198"/>
      <c r="Z92" s="198"/>
      <c r="AA92" s="198"/>
      <c r="AB92" s="198"/>
      <c r="AC92" s="198"/>
      <c r="AD92" s="198"/>
      <c r="AE92" s="198"/>
      <c r="AF92" s="198"/>
      <c r="AG92" s="199" t="s">
        <v>55</v>
      </c>
      <c r="AH92" s="198"/>
      <c r="AI92" s="198"/>
      <c r="AJ92" s="198"/>
      <c r="AK92" s="198"/>
      <c r="AL92" s="198"/>
      <c r="AM92" s="198"/>
      <c r="AN92" s="200" t="s">
        <v>56</v>
      </c>
      <c r="AO92" s="198"/>
      <c r="AP92" s="201"/>
      <c r="AQ92" s="54" t="s">
        <v>57</v>
      </c>
      <c r="AR92" s="28"/>
      <c r="AS92" s="55" t="s">
        <v>58</v>
      </c>
      <c r="AT92" s="56" t="s">
        <v>59</v>
      </c>
      <c r="AU92" s="56" t="s">
        <v>60</v>
      </c>
      <c r="AV92" s="56" t="s">
        <v>61</v>
      </c>
      <c r="AW92" s="56" t="s">
        <v>62</v>
      </c>
      <c r="AX92" s="56" t="s">
        <v>63</v>
      </c>
      <c r="AY92" s="56" t="s">
        <v>64</v>
      </c>
      <c r="AZ92" s="56" t="s">
        <v>65</v>
      </c>
      <c r="BA92" s="56" t="s">
        <v>66</v>
      </c>
      <c r="BB92" s="56" t="s">
        <v>67</v>
      </c>
      <c r="BC92" s="56" t="s">
        <v>68</v>
      </c>
      <c r="BD92" s="57" t="s">
        <v>69</v>
      </c>
    </row>
    <row r="93" spans="1:91" s="1" customFormat="1" ht="10.9" customHeight="1">
      <c r="B93" s="28"/>
      <c r="AR93" s="28"/>
      <c r="AS93" s="58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50"/>
    </row>
    <row r="94" spans="1:91" s="5" customFormat="1" ht="32.450000000000003" customHeight="1">
      <c r="B94" s="59"/>
      <c r="C94" s="60" t="s">
        <v>70</v>
      </c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1"/>
      <c r="P94" s="61"/>
      <c r="Q94" s="61"/>
      <c r="R94" s="61"/>
      <c r="S94" s="61"/>
      <c r="T94" s="61"/>
      <c r="U94" s="61"/>
      <c r="V94" s="61"/>
      <c r="W94" s="61"/>
      <c r="X94" s="61"/>
      <c r="Y94" s="61"/>
      <c r="Z94" s="61"/>
      <c r="AA94" s="61"/>
      <c r="AB94" s="61"/>
      <c r="AC94" s="61"/>
      <c r="AD94" s="61"/>
      <c r="AE94" s="61"/>
      <c r="AF94" s="61"/>
      <c r="AG94" s="191">
        <f>ROUND(SUM(AG95:AG99),2)</f>
        <v>0</v>
      </c>
      <c r="AH94" s="191"/>
      <c r="AI94" s="191"/>
      <c r="AJ94" s="191"/>
      <c r="AK94" s="191"/>
      <c r="AL94" s="191"/>
      <c r="AM94" s="191"/>
      <c r="AN94" s="192">
        <f t="shared" ref="AN94:AN99" si="0">SUM(AG94,AT94)</f>
        <v>0</v>
      </c>
      <c r="AO94" s="192"/>
      <c r="AP94" s="192"/>
      <c r="AQ94" s="63" t="s">
        <v>1</v>
      </c>
      <c r="AR94" s="59"/>
      <c r="AS94" s="64">
        <f>ROUND(SUM(AS95:AS99),2)</f>
        <v>0</v>
      </c>
      <c r="AT94" s="65">
        <f t="shared" ref="AT94:AT99" si="1">ROUND(SUM(AV94:AW94),2)</f>
        <v>0</v>
      </c>
      <c r="AU94" s="66">
        <f>ROUND(SUM(AU95:AU99),5)</f>
        <v>0</v>
      </c>
      <c r="AV94" s="65">
        <f>ROUND(AZ94*L29,2)</f>
        <v>0</v>
      </c>
      <c r="AW94" s="65">
        <f>ROUND(BA94*L30,2)</f>
        <v>0</v>
      </c>
      <c r="AX94" s="65">
        <f>ROUND(BB94*L29,2)</f>
        <v>0</v>
      </c>
      <c r="AY94" s="65">
        <f>ROUND(BC94*L30,2)</f>
        <v>0</v>
      </c>
      <c r="AZ94" s="65">
        <f>ROUND(SUM(AZ95:AZ99),2)</f>
        <v>0</v>
      </c>
      <c r="BA94" s="65">
        <f>ROUND(SUM(BA95:BA99),2)</f>
        <v>0</v>
      </c>
      <c r="BB94" s="65">
        <f>ROUND(SUM(BB95:BB99),2)</f>
        <v>0</v>
      </c>
      <c r="BC94" s="65">
        <f>ROUND(SUM(BC95:BC99),2)</f>
        <v>0</v>
      </c>
      <c r="BD94" s="67">
        <f>ROUND(SUM(BD95:BD99),2)</f>
        <v>0</v>
      </c>
      <c r="BS94" s="68" t="s">
        <v>71</v>
      </c>
      <c r="BT94" s="68" t="s">
        <v>72</v>
      </c>
      <c r="BU94" s="69" t="s">
        <v>73</v>
      </c>
      <c r="BV94" s="68" t="s">
        <v>74</v>
      </c>
      <c r="BW94" s="68" t="s">
        <v>5</v>
      </c>
      <c r="BX94" s="68" t="s">
        <v>75</v>
      </c>
      <c r="CL94" s="68" t="s">
        <v>1</v>
      </c>
    </row>
    <row r="95" spans="1:91" s="6" customFormat="1" ht="16.5" customHeight="1">
      <c r="A95" s="70" t="s">
        <v>76</v>
      </c>
      <c r="B95" s="71"/>
      <c r="C95" s="72"/>
      <c r="D95" s="185" t="s">
        <v>77</v>
      </c>
      <c r="E95" s="185"/>
      <c r="F95" s="185"/>
      <c r="G95" s="185"/>
      <c r="H95" s="185"/>
      <c r="I95" s="73"/>
      <c r="J95" s="185" t="s">
        <v>78</v>
      </c>
      <c r="K95" s="185"/>
      <c r="L95" s="185"/>
      <c r="M95" s="185"/>
      <c r="N95" s="185"/>
      <c r="O95" s="185"/>
      <c r="P95" s="185"/>
      <c r="Q95" s="185"/>
      <c r="R95" s="185"/>
      <c r="S95" s="185"/>
      <c r="T95" s="185"/>
      <c r="U95" s="185"/>
      <c r="V95" s="185"/>
      <c r="W95" s="185"/>
      <c r="X95" s="185"/>
      <c r="Y95" s="185"/>
      <c r="Z95" s="185"/>
      <c r="AA95" s="185"/>
      <c r="AB95" s="185"/>
      <c r="AC95" s="185"/>
      <c r="AD95" s="185"/>
      <c r="AE95" s="185"/>
      <c r="AF95" s="185"/>
      <c r="AG95" s="183">
        <f>'A1 - A - OÚRaj přístřešek...'!J30</f>
        <v>0</v>
      </c>
      <c r="AH95" s="184"/>
      <c r="AI95" s="184"/>
      <c r="AJ95" s="184"/>
      <c r="AK95" s="184"/>
      <c r="AL95" s="184"/>
      <c r="AM95" s="184"/>
      <c r="AN95" s="183">
        <f t="shared" si="0"/>
        <v>0</v>
      </c>
      <c r="AO95" s="184"/>
      <c r="AP95" s="184"/>
      <c r="AQ95" s="74" t="s">
        <v>79</v>
      </c>
      <c r="AR95" s="71"/>
      <c r="AS95" s="75">
        <v>0</v>
      </c>
      <c r="AT95" s="76">
        <f t="shared" si="1"/>
        <v>0</v>
      </c>
      <c r="AU95" s="77">
        <f>'A1 - A - OÚRaj přístřešek...'!P118</f>
        <v>0</v>
      </c>
      <c r="AV95" s="76">
        <f>'A1 - A - OÚRaj přístřešek...'!J33</f>
        <v>0</v>
      </c>
      <c r="AW95" s="76">
        <f>'A1 - A - OÚRaj přístřešek...'!J34</f>
        <v>0</v>
      </c>
      <c r="AX95" s="76">
        <f>'A1 - A - OÚRaj přístřešek...'!J35</f>
        <v>0</v>
      </c>
      <c r="AY95" s="76">
        <f>'A1 - A - OÚRaj přístřešek...'!J36</f>
        <v>0</v>
      </c>
      <c r="AZ95" s="76">
        <f>'A1 - A - OÚRaj přístřešek...'!F33</f>
        <v>0</v>
      </c>
      <c r="BA95" s="76">
        <f>'A1 - A - OÚRaj přístřešek...'!F34</f>
        <v>0</v>
      </c>
      <c r="BB95" s="76">
        <f>'A1 - A - OÚRaj přístřešek...'!F35</f>
        <v>0</v>
      </c>
      <c r="BC95" s="76">
        <f>'A1 - A - OÚRaj přístřešek...'!F36</f>
        <v>0</v>
      </c>
      <c r="BD95" s="78">
        <f>'A1 - A - OÚRaj přístřešek...'!F37</f>
        <v>0</v>
      </c>
      <c r="BT95" s="79" t="s">
        <v>80</v>
      </c>
      <c r="BV95" s="79" t="s">
        <v>74</v>
      </c>
      <c r="BW95" s="79" t="s">
        <v>81</v>
      </c>
      <c r="BX95" s="79" t="s">
        <v>5</v>
      </c>
      <c r="CL95" s="79" t="s">
        <v>1</v>
      </c>
      <c r="CM95" s="79" t="s">
        <v>82</v>
      </c>
    </row>
    <row r="96" spans="1:91" s="6" customFormat="1" ht="16.5" customHeight="1">
      <c r="A96" s="70" t="s">
        <v>76</v>
      </c>
      <c r="B96" s="71"/>
      <c r="C96" s="72"/>
      <c r="D96" s="185" t="s">
        <v>83</v>
      </c>
      <c r="E96" s="185"/>
      <c r="F96" s="185"/>
      <c r="G96" s="185"/>
      <c r="H96" s="185"/>
      <c r="I96" s="73"/>
      <c r="J96" s="185" t="s">
        <v>84</v>
      </c>
      <c r="K96" s="185"/>
      <c r="L96" s="185"/>
      <c r="M96" s="185"/>
      <c r="N96" s="185"/>
      <c r="O96" s="185"/>
      <c r="P96" s="185"/>
      <c r="Q96" s="185"/>
      <c r="R96" s="185"/>
      <c r="S96" s="185"/>
      <c r="T96" s="185"/>
      <c r="U96" s="185"/>
      <c r="V96" s="185"/>
      <c r="W96" s="185"/>
      <c r="X96" s="185"/>
      <c r="Y96" s="185"/>
      <c r="Z96" s="185"/>
      <c r="AA96" s="185"/>
      <c r="AB96" s="185"/>
      <c r="AC96" s="185"/>
      <c r="AD96" s="185"/>
      <c r="AE96" s="185"/>
      <c r="AF96" s="185"/>
      <c r="AG96" s="183">
        <f>'B1 - OÚRaj hala panely'!J30</f>
        <v>0</v>
      </c>
      <c r="AH96" s="184"/>
      <c r="AI96" s="184"/>
      <c r="AJ96" s="184"/>
      <c r="AK96" s="184"/>
      <c r="AL96" s="184"/>
      <c r="AM96" s="184"/>
      <c r="AN96" s="183">
        <f t="shared" si="0"/>
        <v>0</v>
      </c>
      <c r="AO96" s="184"/>
      <c r="AP96" s="184"/>
      <c r="AQ96" s="74" t="s">
        <v>79</v>
      </c>
      <c r="AR96" s="71"/>
      <c r="AS96" s="75">
        <v>0</v>
      </c>
      <c r="AT96" s="76">
        <f t="shared" si="1"/>
        <v>0</v>
      </c>
      <c r="AU96" s="77">
        <f>'B1 - OÚRaj hala panely'!P116</f>
        <v>0</v>
      </c>
      <c r="AV96" s="76">
        <f>'B1 - OÚRaj hala panely'!J33</f>
        <v>0</v>
      </c>
      <c r="AW96" s="76">
        <f>'B1 - OÚRaj hala panely'!J34</f>
        <v>0</v>
      </c>
      <c r="AX96" s="76">
        <f>'B1 - OÚRaj hala panely'!J35</f>
        <v>0</v>
      </c>
      <c r="AY96" s="76">
        <f>'B1 - OÚRaj hala panely'!J36</f>
        <v>0</v>
      </c>
      <c r="AZ96" s="76">
        <f>'B1 - OÚRaj hala panely'!F33</f>
        <v>0</v>
      </c>
      <c r="BA96" s="76">
        <f>'B1 - OÚRaj hala panely'!F34</f>
        <v>0</v>
      </c>
      <c r="BB96" s="76">
        <f>'B1 - OÚRaj hala panely'!F35</f>
        <v>0</v>
      </c>
      <c r="BC96" s="76">
        <f>'B1 - OÚRaj hala panely'!F36</f>
        <v>0</v>
      </c>
      <c r="BD96" s="78">
        <f>'B1 - OÚRaj hala panely'!F37</f>
        <v>0</v>
      </c>
      <c r="BT96" s="79" t="s">
        <v>80</v>
      </c>
      <c r="BV96" s="79" t="s">
        <v>74</v>
      </c>
      <c r="BW96" s="79" t="s">
        <v>85</v>
      </c>
      <c r="BX96" s="79" t="s">
        <v>5</v>
      </c>
      <c r="CL96" s="79" t="s">
        <v>1</v>
      </c>
      <c r="CM96" s="79" t="s">
        <v>82</v>
      </c>
    </row>
    <row r="97" spans="1:91" s="6" customFormat="1" ht="16.5" customHeight="1">
      <c r="A97" s="70" t="s">
        <v>76</v>
      </c>
      <c r="B97" s="71"/>
      <c r="C97" s="72"/>
      <c r="D97" s="185" t="s">
        <v>86</v>
      </c>
      <c r="E97" s="185"/>
      <c r="F97" s="185"/>
      <c r="G97" s="185"/>
      <c r="H97" s="185"/>
      <c r="I97" s="73"/>
      <c r="J97" s="185" t="s">
        <v>87</v>
      </c>
      <c r="K97" s="185"/>
      <c r="L97" s="185"/>
      <c r="M97" s="185"/>
      <c r="N97" s="185"/>
      <c r="O97" s="185"/>
      <c r="P97" s="185"/>
      <c r="Q97" s="185"/>
      <c r="R97" s="185"/>
      <c r="S97" s="185"/>
      <c r="T97" s="185"/>
      <c r="U97" s="185"/>
      <c r="V97" s="185"/>
      <c r="W97" s="185"/>
      <c r="X97" s="185"/>
      <c r="Y97" s="185"/>
      <c r="Z97" s="185"/>
      <c r="AA97" s="185"/>
      <c r="AB97" s="185"/>
      <c r="AC97" s="185"/>
      <c r="AD97" s="185"/>
      <c r="AE97" s="185"/>
      <c r="AF97" s="185"/>
      <c r="AG97" s="183">
        <f>'C1 - OÚRaj nová škola panely'!J30</f>
        <v>0</v>
      </c>
      <c r="AH97" s="184"/>
      <c r="AI97" s="184"/>
      <c r="AJ97" s="184"/>
      <c r="AK97" s="184"/>
      <c r="AL97" s="184"/>
      <c r="AM97" s="184"/>
      <c r="AN97" s="183">
        <f t="shared" si="0"/>
        <v>0</v>
      </c>
      <c r="AO97" s="184"/>
      <c r="AP97" s="184"/>
      <c r="AQ97" s="74" t="s">
        <v>79</v>
      </c>
      <c r="AR97" s="71"/>
      <c r="AS97" s="75">
        <v>0</v>
      </c>
      <c r="AT97" s="76">
        <f t="shared" si="1"/>
        <v>0</v>
      </c>
      <c r="AU97" s="77">
        <f>'C1 - OÚRaj nová škola panely'!P116</f>
        <v>0</v>
      </c>
      <c r="AV97" s="76">
        <f>'C1 - OÚRaj nová škola panely'!J33</f>
        <v>0</v>
      </c>
      <c r="AW97" s="76">
        <f>'C1 - OÚRaj nová škola panely'!J34</f>
        <v>0</v>
      </c>
      <c r="AX97" s="76">
        <f>'C1 - OÚRaj nová škola panely'!J35</f>
        <v>0</v>
      </c>
      <c r="AY97" s="76">
        <f>'C1 - OÚRaj nová škola panely'!J36</f>
        <v>0</v>
      </c>
      <c r="AZ97" s="76">
        <f>'C1 - OÚRaj nová škola panely'!F33</f>
        <v>0</v>
      </c>
      <c r="BA97" s="76">
        <f>'C1 - OÚRaj nová škola panely'!F34</f>
        <v>0</v>
      </c>
      <c r="BB97" s="76">
        <f>'C1 - OÚRaj nová škola panely'!F35</f>
        <v>0</v>
      </c>
      <c r="BC97" s="76">
        <f>'C1 - OÚRaj nová škola panely'!F36</f>
        <v>0</v>
      </c>
      <c r="BD97" s="78">
        <f>'C1 - OÚRaj nová škola panely'!F37</f>
        <v>0</v>
      </c>
      <c r="BT97" s="79" t="s">
        <v>80</v>
      </c>
      <c r="BV97" s="79" t="s">
        <v>74</v>
      </c>
      <c r="BW97" s="79" t="s">
        <v>88</v>
      </c>
      <c r="BX97" s="79" t="s">
        <v>5</v>
      </c>
      <c r="CL97" s="79" t="s">
        <v>1</v>
      </c>
      <c r="CM97" s="79" t="s">
        <v>82</v>
      </c>
    </row>
    <row r="98" spans="1:91" s="6" customFormat="1" ht="16.5" customHeight="1">
      <c r="A98" s="70" t="s">
        <v>76</v>
      </c>
      <c r="B98" s="71"/>
      <c r="C98" s="72"/>
      <c r="D98" s="185" t="s">
        <v>89</v>
      </c>
      <c r="E98" s="185"/>
      <c r="F98" s="185"/>
      <c r="G98" s="185"/>
      <c r="H98" s="185"/>
      <c r="I98" s="73"/>
      <c r="J98" s="185" t="s">
        <v>90</v>
      </c>
      <c r="K98" s="185"/>
      <c r="L98" s="185"/>
      <c r="M98" s="185"/>
      <c r="N98" s="185"/>
      <c r="O98" s="185"/>
      <c r="P98" s="185"/>
      <c r="Q98" s="185"/>
      <c r="R98" s="185"/>
      <c r="S98" s="185"/>
      <c r="T98" s="185"/>
      <c r="U98" s="185"/>
      <c r="V98" s="185"/>
      <c r="W98" s="185"/>
      <c r="X98" s="185"/>
      <c r="Y98" s="185"/>
      <c r="Z98" s="185"/>
      <c r="AA98" s="185"/>
      <c r="AB98" s="185"/>
      <c r="AC98" s="185"/>
      <c r="AD98" s="185"/>
      <c r="AE98" s="185"/>
      <c r="AF98" s="185"/>
      <c r="AG98" s="183">
        <f>'D1 - OÚRaj školka panely'!J30</f>
        <v>0</v>
      </c>
      <c r="AH98" s="184"/>
      <c r="AI98" s="184"/>
      <c r="AJ98" s="184"/>
      <c r="AK98" s="184"/>
      <c r="AL98" s="184"/>
      <c r="AM98" s="184"/>
      <c r="AN98" s="183">
        <f t="shared" si="0"/>
        <v>0</v>
      </c>
      <c r="AO98" s="184"/>
      <c r="AP98" s="184"/>
      <c r="AQ98" s="74" t="s">
        <v>79</v>
      </c>
      <c r="AR98" s="71"/>
      <c r="AS98" s="75">
        <v>0</v>
      </c>
      <c r="AT98" s="76">
        <f t="shared" si="1"/>
        <v>0</v>
      </c>
      <c r="AU98" s="77">
        <f>'D1 - OÚRaj školka panely'!P116</f>
        <v>0</v>
      </c>
      <c r="AV98" s="76">
        <f>'D1 - OÚRaj školka panely'!J33</f>
        <v>0</v>
      </c>
      <c r="AW98" s="76">
        <f>'D1 - OÚRaj školka panely'!J34</f>
        <v>0</v>
      </c>
      <c r="AX98" s="76">
        <f>'D1 - OÚRaj školka panely'!J35</f>
        <v>0</v>
      </c>
      <c r="AY98" s="76">
        <f>'D1 - OÚRaj školka panely'!J36</f>
        <v>0</v>
      </c>
      <c r="AZ98" s="76">
        <f>'D1 - OÚRaj školka panely'!F33</f>
        <v>0</v>
      </c>
      <c r="BA98" s="76">
        <f>'D1 - OÚRaj školka panely'!F34</f>
        <v>0</v>
      </c>
      <c r="BB98" s="76">
        <f>'D1 - OÚRaj školka panely'!F35</f>
        <v>0</v>
      </c>
      <c r="BC98" s="76">
        <f>'D1 - OÚRaj školka panely'!F36</f>
        <v>0</v>
      </c>
      <c r="BD98" s="78">
        <f>'D1 - OÚRaj školka panely'!F37</f>
        <v>0</v>
      </c>
      <c r="BT98" s="79" t="s">
        <v>80</v>
      </c>
      <c r="BV98" s="79" t="s">
        <v>74</v>
      </c>
      <c r="BW98" s="79" t="s">
        <v>91</v>
      </c>
      <c r="BX98" s="79" t="s">
        <v>5</v>
      </c>
      <c r="CL98" s="79" t="s">
        <v>1</v>
      </c>
      <c r="CM98" s="79" t="s">
        <v>82</v>
      </c>
    </row>
    <row r="99" spans="1:91" s="6" customFormat="1" ht="16.5" customHeight="1">
      <c r="A99" s="70" t="s">
        <v>76</v>
      </c>
      <c r="B99" s="71"/>
      <c r="C99" s="72"/>
      <c r="D99" s="185" t="s">
        <v>92</v>
      </c>
      <c r="E99" s="185"/>
      <c r="F99" s="185"/>
      <c r="G99" s="185"/>
      <c r="H99" s="185"/>
      <c r="I99" s="73"/>
      <c r="J99" s="185" t="s">
        <v>93</v>
      </c>
      <c r="K99" s="185"/>
      <c r="L99" s="185"/>
      <c r="M99" s="185"/>
      <c r="N99" s="185"/>
      <c r="O99" s="185"/>
      <c r="P99" s="185"/>
      <c r="Q99" s="185"/>
      <c r="R99" s="185"/>
      <c r="S99" s="185"/>
      <c r="T99" s="185"/>
      <c r="U99" s="185"/>
      <c r="V99" s="185"/>
      <c r="W99" s="185"/>
      <c r="X99" s="185"/>
      <c r="Y99" s="185"/>
      <c r="Z99" s="185"/>
      <c r="AA99" s="185"/>
      <c r="AB99" s="185"/>
      <c r="AC99" s="185"/>
      <c r="AD99" s="185"/>
      <c r="AE99" s="185"/>
      <c r="AF99" s="185"/>
      <c r="AG99" s="183">
        <f>'E1 - OÚRaj nová školka pa...'!J30</f>
        <v>0</v>
      </c>
      <c r="AH99" s="184"/>
      <c r="AI99" s="184"/>
      <c r="AJ99" s="184"/>
      <c r="AK99" s="184"/>
      <c r="AL99" s="184"/>
      <c r="AM99" s="184"/>
      <c r="AN99" s="183">
        <f t="shared" si="0"/>
        <v>0</v>
      </c>
      <c r="AO99" s="184"/>
      <c r="AP99" s="184"/>
      <c r="AQ99" s="74" t="s">
        <v>79</v>
      </c>
      <c r="AR99" s="71"/>
      <c r="AS99" s="80">
        <v>0</v>
      </c>
      <c r="AT99" s="81">
        <f t="shared" si="1"/>
        <v>0</v>
      </c>
      <c r="AU99" s="82">
        <f>'E1 - OÚRaj nová školka pa...'!P116</f>
        <v>0</v>
      </c>
      <c r="AV99" s="81">
        <f>'E1 - OÚRaj nová školka pa...'!J33</f>
        <v>0</v>
      </c>
      <c r="AW99" s="81">
        <f>'E1 - OÚRaj nová školka pa...'!J34</f>
        <v>0</v>
      </c>
      <c r="AX99" s="81">
        <f>'E1 - OÚRaj nová školka pa...'!J35</f>
        <v>0</v>
      </c>
      <c r="AY99" s="81">
        <f>'E1 - OÚRaj nová školka pa...'!J36</f>
        <v>0</v>
      </c>
      <c r="AZ99" s="81">
        <f>'E1 - OÚRaj nová školka pa...'!F33</f>
        <v>0</v>
      </c>
      <c r="BA99" s="81">
        <f>'E1 - OÚRaj nová školka pa...'!F34</f>
        <v>0</v>
      </c>
      <c r="BB99" s="81">
        <f>'E1 - OÚRaj nová školka pa...'!F35</f>
        <v>0</v>
      </c>
      <c r="BC99" s="81">
        <f>'E1 - OÚRaj nová školka pa...'!F36</f>
        <v>0</v>
      </c>
      <c r="BD99" s="83">
        <f>'E1 - OÚRaj nová školka pa...'!F37</f>
        <v>0</v>
      </c>
      <c r="BT99" s="79" t="s">
        <v>80</v>
      </c>
      <c r="BV99" s="79" t="s">
        <v>74</v>
      </c>
      <c r="BW99" s="79" t="s">
        <v>94</v>
      </c>
      <c r="BX99" s="79" t="s">
        <v>5</v>
      </c>
      <c r="CL99" s="79" t="s">
        <v>1</v>
      </c>
      <c r="CM99" s="79" t="s">
        <v>82</v>
      </c>
    </row>
    <row r="100" spans="1:91" s="1" customFormat="1" ht="30" customHeight="1">
      <c r="B100" s="28"/>
      <c r="AR100" s="28"/>
    </row>
    <row r="101" spans="1:91" s="1" customFormat="1" ht="6.95" customHeight="1">
      <c r="B101" s="40"/>
      <c r="C101" s="41"/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F101" s="41"/>
      <c r="AG101" s="41"/>
      <c r="AH101" s="41"/>
      <c r="AI101" s="41"/>
      <c r="AJ101" s="41"/>
      <c r="AK101" s="41"/>
      <c r="AL101" s="41"/>
      <c r="AM101" s="41"/>
      <c r="AN101" s="41"/>
      <c r="AO101" s="41"/>
      <c r="AP101" s="41"/>
      <c r="AQ101" s="41"/>
      <c r="AR101" s="28"/>
    </row>
  </sheetData>
  <sheetProtection formatColumns="0" formatRows="0"/>
  <mergeCells count="58">
    <mergeCell ref="AS89:AT91"/>
    <mergeCell ref="AM90:AP90"/>
    <mergeCell ref="C92:G92"/>
    <mergeCell ref="AG92:AM92"/>
    <mergeCell ref="I92:AF92"/>
    <mergeCell ref="AN92:AP92"/>
    <mergeCell ref="D95:H95"/>
    <mergeCell ref="AG95:AM95"/>
    <mergeCell ref="J95:AF95"/>
    <mergeCell ref="AN95:AP95"/>
    <mergeCell ref="AG94:AM94"/>
    <mergeCell ref="AN94:AP94"/>
    <mergeCell ref="D96:H96"/>
    <mergeCell ref="AG96:AM96"/>
    <mergeCell ref="AN96:AP96"/>
    <mergeCell ref="AN97:AP97"/>
    <mergeCell ref="D97:H97"/>
    <mergeCell ref="J97:AF97"/>
    <mergeCell ref="AG97:AM97"/>
    <mergeCell ref="D98:H98"/>
    <mergeCell ref="J98:AF98"/>
    <mergeCell ref="AN99:AP99"/>
    <mergeCell ref="AG99:AM99"/>
    <mergeCell ref="D99:H99"/>
    <mergeCell ref="J99:AF99"/>
    <mergeCell ref="AK30:AO30"/>
    <mergeCell ref="L30:P30"/>
    <mergeCell ref="W30:AE30"/>
    <mergeCell ref="L31:P31"/>
    <mergeCell ref="AN98:AP98"/>
    <mergeCell ref="AG98:AM98"/>
    <mergeCell ref="J96:AF96"/>
    <mergeCell ref="L85:AJ85"/>
    <mergeCell ref="AM87:AN87"/>
    <mergeCell ref="AM89:AP89"/>
    <mergeCell ref="AK26:AO26"/>
    <mergeCell ref="L28:P28"/>
    <mergeCell ref="W28:AE28"/>
    <mergeCell ref="AK28:AO28"/>
    <mergeCell ref="W29:AE29"/>
    <mergeCell ref="L29:P29"/>
    <mergeCell ref="AK29:AO29"/>
    <mergeCell ref="AR2:BE2"/>
    <mergeCell ref="AK33:AO33"/>
    <mergeCell ref="L33:P33"/>
    <mergeCell ref="W33:AE33"/>
    <mergeCell ref="AK35:AO35"/>
    <mergeCell ref="X35:AB35"/>
    <mergeCell ref="W31:AE31"/>
    <mergeCell ref="AK31:AO31"/>
    <mergeCell ref="AK32:AO32"/>
    <mergeCell ref="L32:P32"/>
    <mergeCell ref="W32:AE32"/>
    <mergeCell ref="BE5:BE34"/>
    <mergeCell ref="K5:AJ5"/>
    <mergeCell ref="K6:AJ6"/>
    <mergeCell ref="E14:AJ14"/>
    <mergeCell ref="E23:AN23"/>
  </mergeCells>
  <hyperlinks>
    <hyperlink ref="A95" location="'A1 - A - OÚRaj přístřešek...'!C2" display="/" xr:uid="{00000000-0004-0000-0000-000000000000}"/>
    <hyperlink ref="A96" location="'B1 - OÚRaj hala panely'!C2" display="/" xr:uid="{00000000-0004-0000-0000-000001000000}"/>
    <hyperlink ref="A97" location="'C1 - OÚRaj nová škola panely'!C2" display="/" xr:uid="{00000000-0004-0000-0000-000002000000}"/>
    <hyperlink ref="A98" location="'D1 - OÚRaj školka panely'!C2" display="/" xr:uid="{00000000-0004-0000-0000-000003000000}"/>
    <hyperlink ref="A99" location="'E1 - OÚRaj nová školka pa...'!C2" display="/" xr:uid="{00000000-0004-0000-0000-000004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136"/>
  <sheetViews>
    <sheetView showGridLines="0" workbookViewId="0">
      <selection activeCell="F130" sqref="F130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AT2" s="13" t="s">
        <v>81</v>
      </c>
    </row>
    <row r="3" spans="2:46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82</v>
      </c>
    </row>
    <row r="4" spans="2:46" ht="24.95" customHeight="1">
      <c r="B4" s="16"/>
      <c r="D4" s="17" t="s">
        <v>95</v>
      </c>
      <c r="L4" s="16"/>
      <c r="M4" s="84" t="s">
        <v>10</v>
      </c>
      <c r="AT4" s="13" t="s">
        <v>4</v>
      </c>
    </row>
    <row r="5" spans="2:46" ht="6.95" customHeight="1">
      <c r="B5" s="16"/>
      <c r="L5" s="16"/>
    </row>
    <row r="6" spans="2:46" ht="12" customHeight="1">
      <c r="B6" s="16"/>
      <c r="D6" s="23" t="s">
        <v>16</v>
      </c>
      <c r="L6" s="16"/>
    </row>
    <row r="7" spans="2:46" ht="16.5" customHeight="1">
      <c r="B7" s="16"/>
      <c r="E7" s="203" t="str">
        <f>'Rekapitulace stavby'!K6</f>
        <v>FVE Rajhradice panely</v>
      </c>
      <c r="F7" s="204"/>
      <c r="G7" s="204"/>
      <c r="H7" s="204"/>
      <c r="L7" s="16"/>
    </row>
    <row r="8" spans="2:46" s="1" customFormat="1" ht="12" customHeight="1">
      <c r="B8" s="28"/>
      <c r="D8" s="23" t="s">
        <v>96</v>
      </c>
      <c r="L8" s="28"/>
    </row>
    <row r="9" spans="2:46" s="1" customFormat="1" ht="16.5" customHeight="1">
      <c r="B9" s="28"/>
      <c r="E9" s="186" t="s">
        <v>97</v>
      </c>
      <c r="F9" s="202"/>
      <c r="G9" s="202"/>
      <c r="H9" s="202"/>
      <c r="L9" s="28"/>
    </row>
    <row r="10" spans="2:46" s="1" customFormat="1">
      <c r="B10" s="28"/>
      <c r="L10" s="28"/>
    </row>
    <row r="11" spans="2:46" s="1" customFormat="1" ht="12" customHeight="1">
      <c r="B11" s="28"/>
      <c r="D11" s="23" t="s">
        <v>18</v>
      </c>
      <c r="F11" s="21" t="s">
        <v>1</v>
      </c>
      <c r="I11" s="23" t="s">
        <v>19</v>
      </c>
      <c r="J11" s="21" t="s">
        <v>1</v>
      </c>
      <c r="L11" s="28"/>
    </row>
    <row r="12" spans="2:46" s="1" customFormat="1" ht="12" customHeight="1">
      <c r="B12" s="28"/>
      <c r="D12" s="23" t="s">
        <v>20</v>
      </c>
      <c r="F12" s="21" t="s">
        <v>98</v>
      </c>
      <c r="I12" s="23" t="s">
        <v>22</v>
      </c>
      <c r="J12" s="48"/>
      <c r="L12" s="28"/>
    </row>
    <row r="13" spans="2:46" s="1" customFormat="1" ht="10.9" customHeight="1">
      <c r="B13" s="28"/>
      <c r="L13" s="28"/>
    </row>
    <row r="14" spans="2:46" s="1" customFormat="1" ht="12" customHeight="1">
      <c r="B14" s="28"/>
      <c r="D14" s="23" t="s">
        <v>23</v>
      </c>
      <c r="I14" s="23" t="s">
        <v>24</v>
      </c>
      <c r="J14" s="21" t="str">
        <f>IF('Rekapitulace stavby'!AN10="","",'Rekapitulace stavby'!AN10)</f>
        <v/>
      </c>
      <c r="L14" s="28"/>
    </row>
    <row r="15" spans="2:46" s="1" customFormat="1" ht="18" customHeight="1">
      <c r="B15" s="28"/>
      <c r="E15" s="21" t="str">
        <f>IF('Rekapitulace stavby'!E11="","",'Rekapitulace stavby'!E11)</f>
        <v xml:space="preserve"> </v>
      </c>
      <c r="I15" s="23" t="s">
        <v>25</v>
      </c>
      <c r="J15" s="21" t="str">
        <f>IF('Rekapitulace stavby'!AN11="","",'Rekapitulace stavby'!AN11)</f>
        <v/>
      </c>
      <c r="L15" s="28"/>
    </row>
    <row r="16" spans="2:46" s="1" customFormat="1" ht="6.95" customHeight="1">
      <c r="B16" s="28"/>
      <c r="L16" s="28"/>
    </row>
    <row r="17" spans="2:12" s="1" customFormat="1" ht="12" customHeight="1">
      <c r="B17" s="28"/>
      <c r="D17" s="23" t="s">
        <v>26</v>
      </c>
      <c r="I17" s="23" t="s">
        <v>24</v>
      </c>
      <c r="J17" s="24" t="str">
        <f>'Rekapitulace stavby'!AN13</f>
        <v>Vyplň údaj</v>
      </c>
      <c r="L17" s="28"/>
    </row>
    <row r="18" spans="2:12" s="1" customFormat="1" ht="18" customHeight="1">
      <c r="B18" s="28"/>
      <c r="E18" s="205" t="str">
        <f>'Rekapitulace stavby'!E14</f>
        <v>Vyplň údaj</v>
      </c>
      <c r="F18" s="175"/>
      <c r="G18" s="175"/>
      <c r="H18" s="175"/>
      <c r="I18" s="23" t="s">
        <v>25</v>
      </c>
      <c r="J18" s="24" t="str">
        <f>'Rekapitulace stavby'!AN14</f>
        <v>Vyplň údaj</v>
      </c>
      <c r="L18" s="28"/>
    </row>
    <row r="19" spans="2:12" s="1" customFormat="1" ht="6.95" customHeight="1">
      <c r="B19" s="28"/>
      <c r="L19" s="28"/>
    </row>
    <row r="20" spans="2:12" s="1" customFormat="1" ht="12" customHeight="1">
      <c r="B20" s="28"/>
      <c r="D20" s="23" t="s">
        <v>28</v>
      </c>
      <c r="I20" s="23" t="s">
        <v>24</v>
      </c>
      <c r="J20" s="21" t="s">
        <v>99</v>
      </c>
      <c r="L20" s="28"/>
    </row>
    <row r="21" spans="2:12" s="1" customFormat="1" ht="18" customHeight="1">
      <c r="B21" s="28"/>
      <c r="E21" s="21" t="s">
        <v>100</v>
      </c>
      <c r="I21" s="23" t="s">
        <v>25</v>
      </c>
      <c r="J21" s="21" t="s">
        <v>1</v>
      </c>
      <c r="L21" s="28"/>
    </row>
    <row r="22" spans="2:12" s="1" customFormat="1" ht="6.95" customHeight="1">
      <c r="B22" s="28"/>
      <c r="L22" s="28"/>
    </row>
    <row r="23" spans="2:12" s="1" customFormat="1" ht="12" customHeight="1">
      <c r="B23" s="28"/>
      <c r="D23" s="23" t="s">
        <v>30</v>
      </c>
      <c r="I23" s="23" t="s">
        <v>24</v>
      </c>
      <c r="J23" s="21" t="s">
        <v>99</v>
      </c>
      <c r="L23" s="28"/>
    </row>
    <row r="24" spans="2:12" s="1" customFormat="1" ht="18" customHeight="1">
      <c r="B24" s="28"/>
      <c r="E24" s="21" t="s">
        <v>100</v>
      </c>
      <c r="I24" s="23" t="s">
        <v>25</v>
      </c>
      <c r="J24" s="21" t="s">
        <v>1</v>
      </c>
      <c r="L24" s="28"/>
    </row>
    <row r="25" spans="2:12" s="1" customFormat="1" ht="6.95" customHeight="1">
      <c r="B25" s="28"/>
      <c r="L25" s="28"/>
    </row>
    <row r="26" spans="2:12" s="1" customFormat="1" ht="12" customHeight="1">
      <c r="B26" s="28"/>
      <c r="D26" s="23" t="s">
        <v>31</v>
      </c>
      <c r="L26" s="28"/>
    </row>
    <row r="27" spans="2:12" s="7" customFormat="1" ht="16.5" customHeight="1">
      <c r="B27" s="85"/>
      <c r="E27" s="179" t="s">
        <v>1</v>
      </c>
      <c r="F27" s="179"/>
      <c r="G27" s="179"/>
      <c r="H27" s="179"/>
      <c r="L27" s="85"/>
    </row>
    <row r="28" spans="2:12" s="1" customFormat="1" ht="6.95" customHeight="1">
      <c r="B28" s="28"/>
      <c r="L28" s="28"/>
    </row>
    <row r="29" spans="2:12" s="1" customFormat="1" ht="6.95" customHeight="1">
      <c r="B29" s="28"/>
      <c r="D29" s="49"/>
      <c r="E29" s="49"/>
      <c r="F29" s="49"/>
      <c r="G29" s="49"/>
      <c r="H29" s="49"/>
      <c r="I29" s="49"/>
      <c r="J29" s="49"/>
      <c r="K29" s="49"/>
      <c r="L29" s="28"/>
    </row>
    <row r="30" spans="2:12" s="1" customFormat="1" ht="25.35" customHeight="1">
      <c r="B30" s="28"/>
      <c r="D30" s="86" t="s">
        <v>32</v>
      </c>
      <c r="J30" s="62">
        <f>ROUND(J118, 2)</f>
        <v>0</v>
      </c>
      <c r="L30" s="28"/>
    </row>
    <row r="31" spans="2:12" s="1" customFormat="1" ht="6.95" customHeight="1">
      <c r="B31" s="28"/>
      <c r="D31" s="49"/>
      <c r="E31" s="49"/>
      <c r="F31" s="49"/>
      <c r="G31" s="49"/>
      <c r="H31" s="49"/>
      <c r="I31" s="49"/>
      <c r="J31" s="49"/>
      <c r="K31" s="49"/>
      <c r="L31" s="28"/>
    </row>
    <row r="32" spans="2:12" s="1" customFormat="1" ht="14.45" customHeight="1">
      <c r="B32" s="28"/>
      <c r="F32" s="31" t="s">
        <v>34</v>
      </c>
      <c r="I32" s="31" t="s">
        <v>33</v>
      </c>
      <c r="J32" s="31" t="s">
        <v>35</v>
      </c>
      <c r="L32" s="28"/>
    </row>
    <row r="33" spans="2:12" s="1" customFormat="1" ht="14.45" customHeight="1">
      <c r="B33" s="28"/>
      <c r="D33" s="51" t="s">
        <v>36</v>
      </c>
      <c r="E33" s="23" t="s">
        <v>37</v>
      </c>
      <c r="F33" s="87">
        <f>ROUND((SUM(BE118:BE135)),  2)</f>
        <v>0</v>
      </c>
      <c r="I33" s="88">
        <v>0.21</v>
      </c>
      <c r="J33" s="87">
        <f>ROUND(((SUM(BE118:BE135))*I33),  2)</f>
        <v>0</v>
      </c>
      <c r="L33" s="28"/>
    </row>
    <row r="34" spans="2:12" s="1" customFormat="1" ht="14.45" customHeight="1">
      <c r="B34" s="28"/>
      <c r="E34" s="23" t="s">
        <v>38</v>
      </c>
      <c r="F34" s="87">
        <f>ROUND((SUM(BF118:BF135)),  2)</f>
        <v>0</v>
      </c>
      <c r="I34" s="88">
        <v>0.12</v>
      </c>
      <c r="J34" s="87">
        <f>ROUND(((SUM(BF118:BF135))*I34),  2)</f>
        <v>0</v>
      </c>
      <c r="L34" s="28"/>
    </row>
    <row r="35" spans="2:12" s="1" customFormat="1" ht="14.45" hidden="1" customHeight="1">
      <c r="B35" s="28"/>
      <c r="E35" s="23" t="s">
        <v>39</v>
      </c>
      <c r="F35" s="87">
        <f>ROUND((SUM(BG118:BG135)),  2)</f>
        <v>0</v>
      </c>
      <c r="I35" s="88">
        <v>0.21</v>
      </c>
      <c r="J35" s="87">
        <f>0</f>
        <v>0</v>
      </c>
      <c r="L35" s="28"/>
    </row>
    <row r="36" spans="2:12" s="1" customFormat="1" ht="14.45" hidden="1" customHeight="1">
      <c r="B36" s="28"/>
      <c r="E36" s="23" t="s">
        <v>40</v>
      </c>
      <c r="F36" s="87">
        <f>ROUND((SUM(BH118:BH135)),  2)</f>
        <v>0</v>
      </c>
      <c r="I36" s="88">
        <v>0.12</v>
      </c>
      <c r="J36" s="87">
        <f>0</f>
        <v>0</v>
      </c>
      <c r="L36" s="28"/>
    </row>
    <row r="37" spans="2:12" s="1" customFormat="1" ht="14.45" hidden="1" customHeight="1">
      <c r="B37" s="28"/>
      <c r="E37" s="23" t="s">
        <v>41</v>
      </c>
      <c r="F37" s="87">
        <f>ROUND((SUM(BI118:BI135)),  2)</f>
        <v>0</v>
      </c>
      <c r="I37" s="88">
        <v>0</v>
      </c>
      <c r="J37" s="87">
        <f>0</f>
        <v>0</v>
      </c>
      <c r="L37" s="28"/>
    </row>
    <row r="38" spans="2:12" s="1" customFormat="1" ht="6.95" customHeight="1">
      <c r="B38" s="28"/>
      <c r="L38" s="28"/>
    </row>
    <row r="39" spans="2:12" s="1" customFormat="1" ht="25.35" customHeight="1">
      <c r="B39" s="28"/>
      <c r="C39" s="89"/>
      <c r="D39" s="90" t="s">
        <v>42</v>
      </c>
      <c r="E39" s="53"/>
      <c r="F39" s="53"/>
      <c r="G39" s="91" t="s">
        <v>43</v>
      </c>
      <c r="H39" s="92" t="s">
        <v>44</v>
      </c>
      <c r="I39" s="53"/>
      <c r="J39" s="93">
        <f>SUM(J30:J37)</f>
        <v>0</v>
      </c>
      <c r="K39" s="94"/>
      <c r="L39" s="28"/>
    </row>
    <row r="40" spans="2:12" s="1" customFormat="1" ht="14.45" customHeight="1">
      <c r="B40" s="28"/>
      <c r="L40" s="28"/>
    </row>
    <row r="41" spans="2:12" ht="14.45" customHeight="1">
      <c r="B41" s="16"/>
      <c r="L41" s="16"/>
    </row>
    <row r="42" spans="2:12" ht="14.45" customHeight="1">
      <c r="B42" s="16"/>
      <c r="L42" s="16"/>
    </row>
    <row r="43" spans="2:12" ht="14.45" customHeight="1">
      <c r="B43" s="16"/>
      <c r="L43" s="16"/>
    </row>
    <row r="44" spans="2:12" ht="14.45" customHeight="1">
      <c r="B44" s="16"/>
      <c r="L44" s="16"/>
    </row>
    <row r="45" spans="2:12" ht="14.45" customHeight="1">
      <c r="B45" s="16"/>
      <c r="L45" s="16"/>
    </row>
    <row r="46" spans="2:12" ht="14.45" customHeight="1">
      <c r="B46" s="16"/>
      <c r="L46" s="16"/>
    </row>
    <row r="47" spans="2:12" ht="14.45" customHeight="1">
      <c r="B47" s="16"/>
      <c r="L47" s="16"/>
    </row>
    <row r="48" spans="2:12" ht="14.45" customHeight="1">
      <c r="B48" s="16"/>
      <c r="L48" s="16"/>
    </row>
    <row r="49" spans="2:12" ht="14.45" customHeight="1">
      <c r="B49" s="16"/>
      <c r="L49" s="16"/>
    </row>
    <row r="50" spans="2:12" s="1" customFormat="1" ht="14.45" customHeight="1">
      <c r="B50" s="28"/>
      <c r="D50" s="37" t="s">
        <v>45</v>
      </c>
      <c r="E50" s="38"/>
      <c r="F50" s="38"/>
      <c r="G50" s="37" t="s">
        <v>46</v>
      </c>
      <c r="H50" s="38"/>
      <c r="I50" s="38"/>
      <c r="J50" s="38"/>
      <c r="K50" s="38"/>
      <c r="L50" s="28"/>
    </row>
    <row r="51" spans="2:12">
      <c r="B51" s="16"/>
      <c r="L51" s="16"/>
    </row>
    <row r="52" spans="2:12">
      <c r="B52" s="16"/>
      <c r="L52" s="16"/>
    </row>
    <row r="53" spans="2:12">
      <c r="B53" s="16"/>
      <c r="L53" s="16"/>
    </row>
    <row r="54" spans="2:12">
      <c r="B54" s="16"/>
      <c r="L54" s="16"/>
    </row>
    <row r="55" spans="2:12">
      <c r="B55" s="16"/>
      <c r="L55" s="16"/>
    </row>
    <row r="56" spans="2:12">
      <c r="B56" s="16"/>
      <c r="L56" s="16"/>
    </row>
    <row r="57" spans="2:12">
      <c r="B57" s="16"/>
      <c r="L57" s="16"/>
    </row>
    <row r="58" spans="2:12">
      <c r="B58" s="16"/>
      <c r="L58" s="16"/>
    </row>
    <row r="59" spans="2:12">
      <c r="B59" s="16"/>
      <c r="L59" s="16"/>
    </row>
    <row r="60" spans="2:12">
      <c r="B60" s="16"/>
      <c r="L60" s="16"/>
    </row>
    <row r="61" spans="2:12" s="1" customFormat="1" ht="12.75">
      <c r="B61" s="28"/>
      <c r="D61" s="39" t="s">
        <v>47</v>
      </c>
      <c r="E61" s="30"/>
      <c r="F61" s="95" t="s">
        <v>48</v>
      </c>
      <c r="G61" s="39" t="s">
        <v>47</v>
      </c>
      <c r="H61" s="30"/>
      <c r="I61" s="30"/>
      <c r="J61" s="96" t="s">
        <v>48</v>
      </c>
      <c r="K61" s="30"/>
      <c r="L61" s="28"/>
    </row>
    <row r="62" spans="2:12">
      <c r="B62" s="16"/>
      <c r="L62" s="16"/>
    </row>
    <row r="63" spans="2:12">
      <c r="B63" s="16"/>
      <c r="L63" s="16"/>
    </row>
    <row r="64" spans="2:12">
      <c r="B64" s="16"/>
      <c r="L64" s="16"/>
    </row>
    <row r="65" spans="2:12" s="1" customFormat="1" ht="12.75">
      <c r="B65" s="28"/>
      <c r="D65" s="37" t="s">
        <v>49</v>
      </c>
      <c r="E65" s="38"/>
      <c r="F65" s="38"/>
      <c r="G65" s="37" t="s">
        <v>50</v>
      </c>
      <c r="H65" s="38"/>
      <c r="I65" s="38"/>
      <c r="J65" s="38"/>
      <c r="K65" s="38"/>
      <c r="L65" s="28"/>
    </row>
    <row r="66" spans="2:12">
      <c r="B66" s="16"/>
      <c r="L66" s="16"/>
    </row>
    <row r="67" spans="2:12">
      <c r="B67" s="16"/>
      <c r="L67" s="16"/>
    </row>
    <row r="68" spans="2:12">
      <c r="B68" s="16"/>
      <c r="L68" s="16"/>
    </row>
    <row r="69" spans="2:12">
      <c r="B69" s="16"/>
      <c r="L69" s="16"/>
    </row>
    <row r="70" spans="2:12">
      <c r="B70" s="16"/>
      <c r="L70" s="16"/>
    </row>
    <row r="71" spans="2:12">
      <c r="B71" s="16"/>
      <c r="L71" s="16"/>
    </row>
    <row r="72" spans="2:12">
      <c r="B72" s="16"/>
      <c r="L72" s="16"/>
    </row>
    <row r="73" spans="2:12">
      <c r="B73" s="16"/>
      <c r="L73" s="16"/>
    </row>
    <row r="74" spans="2:12">
      <c r="B74" s="16"/>
      <c r="L74" s="16"/>
    </row>
    <row r="75" spans="2:12">
      <c r="B75" s="16"/>
      <c r="L75" s="16"/>
    </row>
    <row r="76" spans="2:12" s="1" customFormat="1" ht="12.75">
      <c r="B76" s="28"/>
      <c r="D76" s="39" t="s">
        <v>47</v>
      </c>
      <c r="E76" s="30"/>
      <c r="F76" s="95" t="s">
        <v>48</v>
      </c>
      <c r="G76" s="39" t="s">
        <v>47</v>
      </c>
      <c r="H76" s="30"/>
      <c r="I76" s="30"/>
      <c r="J76" s="96" t="s">
        <v>48</v>
      </c>
      <c r="K76" s="30"/>
      <c r="L76" s="28"/>
    </row>
    <row r="77" spans="2:12" s="1" customFormat="1" ht="14.45" customHeight="1"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28"/>
    </row>
    <row r="81" spans="2:47" s="1" customFormat="1" ht="6.95" customHeight="1"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28"/>
    </row>
    <row r="82" spans="2:47" s="1" customFormat="1" ht="24.95" customHeight="1">
      <c r="B82" s="28"/>
      <c r="C82" s="17" t="s">
        <v>101</v>
      </c>
      <c r="L82" s="28"/>
    </row>
    <row r="83" spans="2:47" s="1" customFormat="1" ht="6.95" customHeight="1">
      <c r="B83" s="28"/>
      <c r="L83" s="28"/>
    </row>
    <row r="84" spans="2:47" s="1" customFormat="1" ht="12" customHeight="1">
      <c r="B84" s="28"/>
      <c r="C84" s="23" t="s">
        <v>16</v>
      </c>
      <c r="L84" s="28"/>
    </row>
    <row r="85" spans="2:47" s="1" customFormat="1" ht="16.5" customHeight="1">
      <c r="B85" s="28"/>
      <c r="E85" s="203" t="str">
        <f>E7</f>
        <v>FVE Rajhradice panely</v>
      </c>
      <c r="F85" s="204"/>
      <c r="G85" s="204"/>
      <c r="H85" s="204"/>
      <c r="L85" s="28"/>
    </row>
    <row r="86" spans="2:47" s="1" customFormat="1" ht="12" customHeight="1">
      <c r="B86" s="28"/>
      <c r="C86" s="23" t="s">
        <v>96</v>
      </c>
      <c r="L86" s="28"/>
    </row>
    <row r="87" spans="2:47" s="1" customFormat="1" ht="16.5" customHeight="1">
      <c r="B87" s="28"/>
      <c r="E87" s="186" t="str">
        <f>E9</f>
        <v>A1 - A - OÚRaj přístřešek panely</v>
      </c>
      <c r="F87" s="202"/>
      <c r="G87" s="202"/>
      <c r="H87" s="202"/>
      <c r="L87" s="28"/>
    </row>
    <row r="88" spans="2:47" s="1" customFormat="1" ht="6.95" customHeight="1">
      <c r="B88" s="28"/>
      <c r="L88" s="28"/>
    </row>
    <row r="89" spans="2:47" s="1" customFormat="1" ht="12" customHeight="1">
      <c r="B89" s="28"/>
      <c r="C89" s="23" t="s">
        <v>20</v>
      </c>
      <c r="F89" s="21" t="str">
        <f>F12</f>
        <v>Rajhradice</v>
      </c>
      <c r="I89" s="23" t="s">
        <v>22</v>
      </c>
      <c r="J89" s="48" t="str">
        <f>IF(J12="","",J12)</f>
        <v/>
      </c>
      <c r="L89" s="28"/>
    </row>
    <row r="90" spans="2:47" s="1" customFormat="1" ht="6.95" customHeight="1">
      <c r="B90" s="28"/>
      <c r="L90" s="28"/>
    </row>
    <row r="91" spans="2:47" s="1" customFormat="1" ht="15.2" customHeight="1">
      <c r="B91" s="28"/>
      <c r="C91" s="23" t="s">
        <v>23</v>
      </c>
      <c r="F91" s="21" t="str">
        <f>E15</f>
        <v xml:space="preserve"> </v>
      </c>
      <c r="I91" s="23" t="s">
        <v>28</v>
      </c>
      <c r="J91" s="26" t="str">
        <f>E21</f>
        <v>ing. Vít Podešva</v>
      </c>
      <c r="L91" s="28"/>
    </row>
    <row r="92" spans="2:47" s="1" customFormat="1" ht="15.2" customHeight="1">
      <c r="B92" s="28"/>
      <c r="C92" s="23" t="s">
        <v>26</v>
      </c>
      <c r="F92" s="21" t="str">
        <f>IF(E18="","",E18)</f>
        <v>Vyplň údaj</v>
      </c>
      <c r="I92" s="23" t="s">
        <v>30</v>
      </c>
      <c r="J92" s="26" t="str">
        <f>E24</f>
        <v>ing. Vít Podešva</v>
      </c>
      <c r="L92" s="28"/>
    </row>
    <row r="93" spans="2:47" s="1" customFormat="1" ht="10.35" customHeight="1">
      <c r="B93" s="28"/>
      <c r="L93" s="28"/>
    </row>
    <row r="94" spans="2:47" s="1" customFormat="1" ht="29.25" customHeight="1">
      <c r="B94" s="28"/>
      <c r="C94" s="97" t="s">
        <v>102</v>
      </c>
      <c r="D94" s="89"/>
      <c r="E94" s="89"/>
      <c r="F94" s="89"/>
      <c r="G94" s="89"/>
      <c r="H94" s="89"/>
      <c r="I94" s="89"/>
      <c r="J94" s="98" t="s">
        <v>103</v>
      </c>
      <c r="K94" s="89"/>
      <c r="L94" s="28"/>
    </row>
    <row r="95" spans="2:47" s="1" customFormat="1" ht="10.35" customHeight="1">
      <c r="B95" s="28"/>
      <c r="L95" s="28"/>
    </row>
    <row r="96" spans="2:47" s="1" customFormat="1" ht="22.9" customHeight="1">
      <c r="B96" s="28"/>
      <c r="C96" s="99" t="s">
        <v>104</v>
      </c>
      <c r="J96" s="62">
        <f>J118</f>
        <v>0</v>
      </c>
      <c r="L96" s="28"/>
      <c r="AU96" s="13" t="s">
        <v>105</v>
      </c>
    </row>
    <row r="97" spans="2:12" s="8" customFormat="1" ht="24.95" customHeight="1">
      <c r="B97" s="100"/>
      <c r="D97" s="101" t="s">
        <v>106</v>
      </c>
      <c r="E97" s="102"/>
      <c r="F97" s="102"/>
      <c r="G97" s="102"/>
      <c r="H97" s="102"/>
      <c r="I97" s="102"/>
      <c r="J97" s="103">
        <f>J134</f>
        <v>0</v>
      </c>
      <c r="L97" s="100"/>
    </row>
    <row r="98" spans="2:12" s="9" customFormat="1" ht="19.899999999999999" customHeight="1">
      <c r="B98" s="104"/>
      <c r="D98" s="105" t="s">
        <v>107</v>
      </c>
      <c r="E98" s="106"/>
      <c r="F98" s="106"/>
      <c r="G98" s="106"/>
      <c r="H98" s="106"/>
      <c r="I98" s="106"/>
      <c r="J98" s="107">
        <f>J135</f>
        <v>0</v>
      </c>
      <c r="L98" s="104"/>
    </row>
    <row r="99" spans="2:12" s="1" customFormat="1" ht="21.75" customHeight="1">
      <c r="B99" s="28"/>
      <c r="L99" s="28"/>
    </row>
    <row r="100" spans="2:12" s="1" customFormat="1" ht="6.95" customHeight="1">
      <c r="B100" s="40"/>
      <c r="C100" s="41"/>
      <c r="D100" s="41"/>
      <c r="E100" s="41"/>
      <c r="F100" s="41"/>
      <c r="G100" s="41"/>
      <c r="H100" s="41"/>
      <c r="I100" s="41"/>
      <c r="J100" s="41"/>
      <c r="K100" s="41"/>
      <c r="L100" s="28"/>
    </row>
    <row r="104" spans="2:12" s="1" customFormat="1" ht="6.95" customHeight="1">
      <c r="B104" s="42"/>
      <c r="C104" s="43"/>
      <c r="D104" s="43"/>
      <c r="E104" s="43"/>
      <c r="F104" s="43"/>
      <c r="G104" s="43"/>
      <c r="H104" s="43"/>
      <c r="I104" s="43"/>
      <c r="J104" s="43"/>
      <c r="K104" s="43"/>
      <c r="L104" s="28"/>
    </row>
    <row r="105" spans="2:12" s="1" customFormat="1" ht="24.95" customHeight="1">
      <c r="B105" s="28"/>
      <c r="C105" s="17" t="s">
        <v>108</v>
      </c>
      <c r="L105" s="28"/>
    </row>
    <row r="106" spans="2:12" s="1" customFormat="1" ht="6.95" customHeight="1">
      <c r="B106" s="28"/>
      <c r="L106" s="28"/>
    </row>
    <row r="107" spans="2:12" s="1" customFormat="1" ht="12" customHeight="1">
      <c r="B107" s="28"/>
      <c r="C107" s="23" t="s">
        <v>16</v>
      </c>
      <c r="L107" s="28"/>
    </row>
    <row r="108" spans="2:12" s="1" customFormat="1" ht="16.5" customHeight="1">
      <c r="B108" s="28"/>
      <c r="E108" s="203" t="str">
        <f>E7</f>
        <v>FVE Rajhradice panely</v>
      </c>
      <c r="F108" s="204"/>
      <c r="G108" s="204"/>
      <c r="H108" s="204"/>
      <c r="L108" s="28"/>
    </row>
    <row r="109" spans="2:12" s="1" customFormat="1" ht="12" customHeight="1">
      <c r="B109" s="28"/>
      <c r="C109" s="23" t="s">
        <v>96</v>
      </c>
      <c r="L109" s="28"/>
    </row>
    <row r="110" spans="2:12" s="1" customFormat="1" ht="16.5" customHeight="1">
      <c r="B110" s="28"/>
      <c r="E110" s="186" t="str">
        <f>E9</f>
        <v>A1 - A - OÚRaj přístřešek panely</v>
      </c>
      <c r="F110" s="202"/>
      <c r="G110" s="202"/>
      <c r="H110" s="202"/>
      <c r="L110" s="28"/>
    </row>
    <row r="111" spans="2:12" s="1" customFormat="1" ht="6.95" customHeight="1">
      <c r="B111" s="28"/>
      <c r="L111" s="28"/>
    </row>
    <row r="112" spans="2:12" s="1" customFormat="1" ht="12" customHeight="1">
      <c r="B112" s="28"/>
      <c r="C112" s="23" t="s">
        <v>20</v>
      </c>
      <c r="F112" s="21" t="str">
        <f>F12</f>
        <v>Rajhradice</v>
      </c>
      <c r="I112" s="23" t="s">
        <v>22</v>
      </c>
      <c r="J112" s="48" t="str">
        <f>IF(J12="","",J12)</f>
        <v/>
      </c>
      <c r="L112" s="28"/>
    </row>
    <row r="113" spans="2:65" s="1" customFormat="1" ht="6.95" customHeight="1">
      <c r="B113" s="28"/>
      <c r="L113" s="28"/>
    </row>
    <row r="114" spans="2:65" s="1" customFormat="1" ht="15.2" customHeight="1">
      <c r="B114" s="28"/>
      <c r="C114" s="23" t="s">
        <v>23</v>
      </c>
      <c r="F114" s="21" t="str">
        <f>E15</f>
        <v xml:space="preserve"> </v>
      </c>
      <c r="I114" s="23" t="s">
        <v>28</v>
      </c>
      <c r="J114" s="26" t="str">
        <f>E21</f>
        <v>ing. Vít Podešva</v>
      </c>
      <c r="L114" s="28"/>
    </row>
    <row r="115" spans="2:65" s="1" customFormat="1" ht="15.2" customHeight="1">
      <c r="B115" s="28"/>
      <c r="C115" s="23" t="s">
        <v>26</v>
      </c>
      <c r="F115" s="21" t="str">
        <f>IF(E18="","",E18)</f>
        <v>Vyplň údaj</v>
      </c>
      <c r="I115" s="23" t="s">
        <v>30</v>
      </c>
      <c r="J115" s="26" t="str">
        <f>E24</f>
        <v>ing. Vít Podešva</v>
      </c>
      <c r="L115" s="28"/>
    </row>
    <row r="116" spans="2:65" s="1" customFormat="1" ht="10.35" customHeight="1">
      <c r="B116" s="28"/>
      <c r="L116" s="28"/>
    </row>
    <row r="117" spans="2:65" s="10" customFormat="1" ht="29.25" customHeight="1">
      <c r="B117" s="108"/>
      <c r="C117" s="109" t="s">
        <v>109</v>
      </c>
      <c r="D117" s="110" t="s">
        <v>57</v>
      </c>
      <c r="E117" s="110" t="s">
        <v>53</v>
      </c>
      <c r="F117" s="110" t="s">
        <v>54</v>
      </c>
      <c r="G117" s="110" t="s">
        <v>110</v>
      </c>
      <c r="H117" s="110" t="s">
        <v>111</v>
      </c>
      <c r="I117" s="110" t="s">
        <v>112</v>
      </c>
      <c r="J117" s="111" t="s">
        <v>103</v>
      </c>
      <c r="K117" s="112" t="s">
        <v>113</v>
      </c>
      <c r="L117" s="108"/>
      <c r="M117" s="55" t="s">
        <v>1</v>
      </c>
      <c r="N117" s="56" t="s">
        <v>36</v>
      </c>
      <c r="O117" s="56" t="s">
        <v>114</v>
      </c>
      <c r="P117" s="56" t="s">
        <v>115</v>
      </c>
      <c r="Q117" s="56" t="s">
        <v>116</v>
      </c>
      <c r="R117" s="56" t="s">
        <v>117</v>
      </c>
      <c r="S117" s="56" t="s">
        <v>118</v>
      </c>
      <c r="T117" s="57" t="s">
        <v>119</v>
      </c>
    </row>
    <row r="118" spans="2:65" s="1" customFormat="1" ht="22.9" customHeight="1">
      <c r="B118" s="28"/>
      <c r="C118" s="60" t="s">
        <v>120</v>
      </c>
      <c r="J118" s="113">
        <f>BK118</f>
        <v>0</v>
      </c>
      <c r="L118" s="28"/>
      <c r="M118" s="58"/>
      <c r="N118" s="49"/>
      <c r="O118" s="49"/>
      <c r="P118" s="114">
        <f>P119+SUM(P120:P134)</f>
        <v>0</v>
      </c>
      <c r="Q118" s="49"/>
      <c r="R118" s="114">
        <f>R119+SUM(R120:R134)</f>
        <v>7.758000000000001E-2</v>
      </c>
      <c r="S118" s="49"/>
      <c r="T118" s="115">
        <f>T119+SUM(T120:T134)</f>
        <v>0</v>
      </c>
      <c r="AT118" s="13" t="s">
        <v>71</v>
      </c>
      <c r="AU118" s="13" t="s">
        <v>105</v>
      </c>
      <c r="BK118" s="116">
        <f>BK119+SUM(BK120:BK134)</f>
        <v>0</v>
      </c>
    </row>
    <row r="119" spans="2:65" s="1" customFormat="1" ht="24.2" customHeight="1">
      <c r="B119" s="28"/>
      <c r="C119" s="117" t="s">
        <v>80</v>
      </c>
      <c r="D119" s="117" t="s">
        <v>121</v>
      </c>
      <c r="E119" s="118" t="s">
        <v>122</v>
      </c>
      <c r="F119" s="119" t="s">
        <v>234</v>
      </c>
      <c r="G119" s="120" t="s">
        <v>226</v>
      </c>
      <c r="H119" s="121">
        <v>1</v>
      </c>
      <c r="I119" s="122"/>
      <c r="J119" s="123">
        <f t="shared" ref="J119:J133" si="0">ROUND(I119*H119,2)</f>
        <v>0</v>
      </c>
      <c r="K119" s="124"/>
      <c r="L119" s="125"/>
      <c r="M119" s="126" t="s">
        <v>1</v>
      </c>
      <c r="N119" s="127" t="s">
        <v>37</v>
      </c>
      <c r="P119" s="128">
        <f t="shared" ref="P119:P133" si="1">O119*H119</f>
        <v>0</v>
      </c>
      <c r="Q119" s="128">
        <v>2.2499999999999999E-2</v>
      </c>
      <c r="R119" s="128">
        <f t="shared" ref="R119:R133" si="2">Q119*H119</f>
        <v>2.2499999999999999E-2</v>
      </c>
      <c r="S119" s="128">
        <v>0</v>
      </c>
      <c r="T119" s="129">
        <f t="shared" ref="T119:T133" si="3">S119*H119</f>
        <v>0</v>
      </c>
      <c r="AR119" s="130" t="s">
        <v>124</v>
      </c>
      <c r="AT119" s="130" t="s">
        <v>121</v>
      </c>
      <c r="AU119" s="130" t="s">
        <v>72</v>
      </c>
      <c r="AY119" s="13" t="s">
        <v>125</v>
      </c>
      <c r="BE119" s="131">
        <f t="shared" ref="BE119:BE133" si="4">IF(N119="základní",J119,0)</f>
        <v>0</v>
      </c>
      <c r="BF119" s="131">
        <f t="shared" ref="BF119:BF133" si="5">IF(N119="snížená",J119,0)</f>
        <v>0</v>
      </c>
      <c r="BG119" s="131">
        <f t="shared" ref="BG119:BG133" si="6">IF(N119="zákl. přenesená",J119,0)</f>
        <v>0</v>
      </c>
      <c r="BH119" s="131">
        <f t="shared" ref="BH119:BH133" si="7">IF(N119="sníž. přenesená",J119,0)</f>
        <v>0</v>
      </c>
      <c r="BI119" s="131">
        <f t="shared" ref="BI119:BI133" si="8">IF(N119="nulová",J119,0)</f>
        <v>0</v>
      </c>
      <c r="BJ119" s="13" t="s">
        <v>80</v>
      </c>
      <c r="BK119" s="131">
        <f t="shared" ref="BK119:BK133" si="9">ROUND(I119*H119,2)</f>
        <v>0</v>
      </c>
      <c r="BL119" s="13" t="s">
        <v>126</v>
      </c>
      <c r="BM119" s="130" t="s">
        <v>127</v>
      </c>
    </row>
    <row r="120" spans="2:65" s="1" customFormat="1" ht="33" customHeight="1">
      <c r="B120" s="28"/>
      <c r="C120" s="117" t="s">
        <v>82</v>
      </c>
      <c r="D120" s="117" t="s">
        <v>121</v>
      </c>
      <c r="E120" s="118" t="s">
        <v>128</v>
      </c>
      <c r="F120" s="119" t="s">
        <v>129</v>
      </c>
      <c r="G120" s="120" t="s">
        <v>123</v>
      </c>
      <c r="H120" s="121">
        <v>2</v>
      </c>
      <c r="I120" s="122"/>
      <c r="J120" s="123">
        <f t="shared" si="0"/>
        <v>0</v>
      </c>
      <c r="K120" s="124"/>
      <c r="L120" s="125"/>
      <c r="M120" s="126" t="s">
        <v>1</v>
      </c>
      <c r="N120" s="127" t="s">
        <v>37</v>
      </c>
      <c r="P120" s="128">
        <f t="shared" si="1"/>
        <v>0</v>
      </c>
      <c r="Q120" s="128">
        <v>1E-3</v>
      </c>
      <c r="R120" s="128">
        <f t="shared" si="2"/>
        <v>2E-3</v>
      </c>
      <c r="S120" s="128">
        <v>0</v>
      </c>
      <c r="T120" s="129">
        <f t="shared" si="3"/>
        <v>0</v>
      </c>
      <c r="AR120" s="130" t="s">
        <v>124</v>
      </c>
      <c r="AT120" s="130" t="s">
        <v>121</v>
      </c>
      <c r="AU120" s="130" t="s">
        <v>72</v>
      </c>
      <c r="AY120" s="13" t="s">
        <v>125</v>
      </c>
      <c r="BE120" s="131">
        <f t="shared" si="4"/>
        <v>0</v>
      </c>
      <c r="BF120" s="131">
        <f t="shared" si="5"/>
        <v>0</v>
      </c>
      <c r="BG120" s="131">
        <f t="shared" si="6"/>
        <v>0</v>
      </c>
      <c r="BH120" s="131">
        <f t="shared" si="7"/>
        <v>0</v>
      </c>
      <c r="BI120" s="131">
        <f t="shared" si="8"/>
        <v>0</v>
      </c>
      <c r="BJ120" s="13" t="s">
        <v>80</v>
      </c>
      <c r="BK120" s="131">
        <f t="shared" si="9"/>
        <v>0</v>
      </c>
      <c r="BL120" s="13" t="s">
        <v>126</v>
      </c>
      <c r="BM120" s="130" t="s">
        <v>130</v>
      </c>
    </row>
    <row r="121" spans="2:65" s="1" customFormat="1" ht="37.9" customHeight="1">
      <c r="B121" s="28"/>
      <c r="C121" s="117" t="s">
        <v>131</v>
      </c>
      <c r="D121" s="117" t="s">
        <v>121</v>
      </c>
      <c r="E121" s="118" t="s">
        <v>132</v>
      </c>
      <c r="F121" s="119" t="s">
        <v>230</v>
      </c>
      <c r="G121" s="120" t="s">
        <v>123</v>
      </c>
      <c r="H121" s="121">
        <v>1</v>
      </c>
      <c r="I121" s="122"/>
      <c r="J121" s="123">
        <f t="shared" si="0"/>
        <v>0</v>
      </c>
      <c r="K121" s="124"/>
      <c r="L121" s="125"/>
      <c r="M121" s="126" t="s">
        <v>1</v>
      </c>
      <c r="N121" s="127" t="s">
        <v>37</v>
      </c>
      <c r="P121" s="128">
        <f t="shared" si="1"/>
        <v>0</v>
      </c>
      <c r="Q121" s="128">
        <v>0.04</v>
      </c>
      <c r="R121" s="128">
        <f t="shared" si="2"/>
        <v>0.04</v>
      </c>
      <c r="S121" s="128">
        <v>0</v>
      </c>
      <c r="T121" s="129">
        <f t="shared" si="3"/>
        <v>0</v>
      </c>
      <c r="AR121" s="130" t="s">
        <v>124</v>
      </c>
      <c r="AT121" s="130" t="s">
        <v>121</v>
      </c>
      <c r="AU121" s="130" t="s">
        <v>72</v>
      </c>
      <c r="AY121" s="13" t="s">
        <v>125</v>
      </c>
      <c r="BE121" s="131">
        <f t="shared" si="4"/>
        <v>0</v>
      </c>
      <c r="BF121" s="131">
        <f t="shared" si="5"/>
        <v>0</v>
      </c>
      <c r="BG121" s="131">
        <f t="shared" si="6"/>
        <v>0</v>
      </c>
      <c r="BH121" s="131">
        <f t="shared" si="7"/>
        <v>0</v>
      </c>
      <c r="BI121" s="131">
        <f t="shared" si="8"/>
        <v>0</v>
      </c>
      <c r="BJ121" s="13" t="s">
        <v>80</v>
      </c>
      <c r="BK121" s="131">
        <f t="shared" si="9"/>
        <v>0</v>
      </c>
      <c r="BL121" s="13" t="s">
        <v>126</v>
      </c>
      <c r="BM121" s="130" t="s">
        <v>133</v>
      </c>
    </row>
    <row r="122" spans="2:65" s="1" customFormat="1" ht="24.2" customHeight="1">
      <c r="B122" s="28"/>
      <c r="C122" s="132" t="s">
        <v>126</v>
      </c>
      <c r="D122" s="132" t="s">
        <v>134</v>
      </c>
      <c r="E122" s="133" t="s">
        <v>135</v>
      </c>
      <c r="F122" s="134" t="s">
        <v>231</v>
      </c>
      <c r="G122" s="135" t="s">
        <v>226</v>
      </c>
      <c r="H122" s="136">
        <v>1</v>
      </c>
      <c r="I122" s="137"/>
      <c r="J122" s="138">
        <f t="shared" si="0"/>
        <v>0</v>
      </c>
      <c r="K122" s="139"/>
      <c r="L122" s="28"/>
      <c r="M122" s="140" t="s">
        <v>1</v>
      </c>
      <c r="N122" s="141" t="s">
        <v>37</v>
      </c>
      <c r="P122" s="128">
        <f t="shared" si="1"/>
        <v>0</v>
      </c>
      <c r="Q122" s="128">
        <v>0</v>
      </c>
      <c r="R122" s="128">
        <f t="shared" si="2"/>
        <v>0</v>
      </c>
      <c r="S122" s="128">
        <v>0</v>
      </c>
      <c r="T122" s="129">
        <f t="shared" si="3"/>
        <v>0</v>
      </c>
      <c r="AR122" s="130" t="s">
        <v>136</v>
      </c>
      <c r="AT122" s="130" t="s">
        <v>134</v>
      </c>
      <c r="AU122" s="130" t="s">
        <v>72</v>
      </c>
      <c r="AY122" s="13" t="s">
        <v>125</v>
      </c>
      <c r="BE122" s="131">
        <f t="shared" si="4"/>
        <v>0</v>
      </c>
      <c r="BF122" s="131">
        <f t="shared" si="5"/>
        <v>0</v>
      </c>
      <c r="BG122" s="131">
        <f t="shared" si="6"/>
        <v>0</v>
      </c>
      <c r="BH122" s="131">
        <f t="shared" si="7"/>
        <v>0</v>
      </c>
      <c r="BI122" s="131">
        <f t="shared" si="8"/>
        <v>0</v>
      </c>
      <c r="BJ122" s="13" t="s">
        <v>80</v>
      </c>
      <c r="BK122" s="131">
        <f t="shared" si="9"/>
        <v>0</v>
      </c>
      <c r="BL122" s="13" t="s">
        <v>136</v>
      </c>
      <c r="BM122" s="130" t="s">
        <v>137</v>
      </c>
    </row>
    <row r="123" spans="2:65" s="1" customFormat="1" ht="49.15" customHeight="1">
      <c r="B123" s="28"/>
      <c r="C123" s="132" t="s">
        <v>138</v>
      </c>
      <c r="D123" s="132" t="s">
        <v>134</v>
      </c>
      <c r="E123" s="133" t="s">
        <v>139</v>
      </c>
      <c r="F123" s="134" t="s">
        <v>140</v>
      </c>
      <c r="G123" s="135" t="s">
        <v>123</v>
      </c>
      <c r="H123" s="136">
        <v>1</v>
      </c>
      <c r="I123" s="137"/>
      <c r="J123" s="138">
        <f t="shared" si="0"/>
        <v>0</v>
      </c>
      <c r="K123" s="139"/>
      <c r="L123" s="28"/>
      <c r="M123" s="140" t="s">
        <v>1</v>
      </c>
      <c r="N123" s="141" t="s">
        <v>37</v>
      </c>
      <c r="P123" s="128">
        <f t="shared" si="1"/>
        <v>0</v>
      </c>
      <c r="Q123" s="128">
        <v>0</v>
      </c>
      <c r="R123" s="128">
        <f t="shared" si="2"/>
        <v>0</v>
      </c>
      <c r="S123" s="128">
        <v>0</v>
      </c>
      <c r="T123" s="129">
        <f t="shared" si="3"/>
        <v>0</v>
      </c>
      <c r="AR123" s="130" t="s">
        <v>136</v>
      </c>
      <c r="AT123" s="130" t="s">
        <v>134</v>
      </c>
      <c r="AU123" s="130" t="s">
        <v>72</v>
      </c>
      <c r="AY123" s="13" t="s">
        <v>125</v>
      </c>
      <c r="BE123" s="131">
        <f t="shared" si="4"/>
        <v>0</v>
      </c>
      <c r="BF123" s="131">
        <f t="shared" si="5"/>
        <v>0</v>
      </c>
      <c r="BG123" s="131">
        <f t="shared" si="6"/>
        <v>0</v>
      </c>
      <c r="BH123" s="131">
        <f t="shared" si="7"/>
        <v>0</v>
      </c>
      <c r="BI123" s="131">
        <f t="shared" si="8"/>
        <v>0</v>
      </c>
      <c r="BJ123" s="13" t="s">
        <v>80</v>
      </c>
      <c r="BK123" s="131">
        <f t="shared" si="9"/>
        <v>0</v>
      </c>
      <c r="BL123" s="13" t="s">
        <v>136</v>
      </c>
      <c r="BM123" s="130" t="s">
        <v>141</v>
      </c>
    </row>
    <row r="124" spans="2:65" s="1" customFormat="1" ht="37.9" customHeight="1">
      <c r="B124" s="28"/>
      <c r="C124" s="117" t="s">
        <v>142</v>
      </c>
      <c r="D124" s="117" t="s">
        <v>121</v>
      </c>
      <c r="E124" s="118" t="s">
        <v>143</v>
      </c>
      <c r="F124" s="119" t="s">
        <v>232</v>
      </c>
      <c r="G124" s="120" t="s">
        <v>226</v>
      </c>
      <c r="H124" s="121">
        <v>1</v>
      </c>
      <c r="I124" s="122"/>
      <c r="J124" s="123">
        <f t="shared" si="0"/>
        <v>0</v>
      </c>
      <c r="K124" s="124"/>
      <c r="L124" s="125"/>
      <c r="M124" s="126" t="s">
        <v>1</v>
      </c>
      <c r="N124" s="127" t="s">
        <v>37</v>
      </c>
      <c r="P124" s="128">
        <f t="shared" si="1"/>
        <v>0</v>
      </c>
      <c r="Q124" s="128">
        <v>0.01</v>
      </c>
      <c r="R124" s="128">
        <f t="shared" si="2"/>
        <v>0.01</v>
      </c>
      <c r="S124" s="128">
        <v>0</v>
      </c>
      <c r="T124" s="129">
        <f t="shared" si="3"/>
        <v>0</v>
      </c>
      <c r="AR124" s="130" t="s">
        <v>124</v>
      </c>
      <c r="AT124" s="130" t="s">
        <v>121</v>
      </c>
      <c r="AU124" s="130" t="s">
        <v>72</v>
      </c>
      <c r="AY124" s="13" t="s">
        <v>125</v>
      </c>
      <c r="BE124" s="131">
        <f t="shared" si="4"/>
        <v>0</v>
      </c>
      <c r="BF124" s="131">
        <f t="shared" si="5"/>
        <v>0</v>
      </c>
      <c r="BG124" s="131">
        <f t="shared" si="6"/>
        <v>0</v>
      </c>
      <c r="BH124" s="131">
        <f t="shared" si="7"/>
        <v>0</v>
      </c>
      <c r="BI124" s="131">
        <f t="shared" si="8"/>
        <v>0</v>
      </c>
      <c r="BJ124" s="13" t="s">
        <v>80</v>
      </c>
      <c r="BK124" s="131">
        <f t="shared" si="9"/>
        <v>0</v>
      </c>
      <c r="BL124" s="13" t="s">
        <v>126</v>
      </c>
      <c r="BM124" s="130" t="s">
        <v>144</v>
      </c>
    </row>
    <row r="125" spans="2:65" s="1" customFormat="1" ht="24.2" customHeight="1">
      <c r="B125" s="28"/>
      <c r="C125" s="117" t="s">
        <v>145</v>
      </c>
      <c r="D125" s="117" t="s">
        <v>121</v>
      </c>
      <c r="E125" s="118" t="s">
        <v>146</v>
      </c>
      <c r="F125" s="119" t="s">
        <v>147</v>
      </c>
      <c r="G125" s="120" t="s">
        <v>123</v>
      </c>
      <c r="H125" s="121">
        <v>1</v>
      </c>
      <c r="I125" s="122"/>
      <c r="J125" s="123">
        <f t="shared" si="0"/>
        <v>0</v>
      </c>
      <c r="K125" s="124"/>
      <c r="L125" s="125"/>
      <c r="M125" s="126" t="s">
        <v>1</v>
      </c>
      <c r="N125" s="127" t="s">
        <v>37</v>
      </c>
      <c r="P125" s="128">
        <f t="shared" si="1"/>
        <v>0</v>
      </c>
      <c r="Q125" s="128">
        <v>2E-3</v>
      </c>
      <c r="R125" s="128">
        <f t="shared" si="2"/>
        <v>2E-3</v>
      </c>
      <c r="S125" s="128">
        <v>0</v>
      </c>
      <c r="T125" s="129">
        <f t="shared" si="3"/>
        <v>0</v>
      </c>
      <c r="AR125" s="130" t="s">
        <v>124</v>
      </c>
      <c r="AT125" s="130" t="s">
        <v>121</v>
      </c>
      <c r="AU125" s="130" t="s">
        <v>72</v>
      </c>
      <c r="AY125" s="13" t="s">
        <v>125</v>
      </c>
      <c r="BE125" s="131">
        <f t="shared" si="4"/>
        <v>0</v>
      </c>
      <c r="BF125" s="131">
        <f t="shared" si="5"/>
        <v>0</v>
      </c>
      <c r="BG125" s="131">
        <f t="shared" si="6"/>
        <v>0</v>
      </c>
      <c r="BH125" s="131">
        <f t="shared" si="7"/>
        <v>0</v>
      </c>
      <c r="BI125" s="131">
        <f t="shared" si="8"/>
        <v>0</v>
      </c>
      <c r="BJ125" s="13" t="s">
        <v>80</v>
      </c>
      <c r="BK125" s="131">
        <f t="shared" si="9"/>
        <v>0</v>
      </c>
      <c r="BL125" s="13" t="s">
        <v>126</v>
      </c>
      <c r="BM125" s="130" t="s">
        <v>148</v>
      </c>
    </row>
    <row r="126" spans="2:65" s="1" customFormat="1" ht="21.75" customHeight="1">
      <c r="B126" s="28"/>
      <c r="C126" s="117" t="s">
        <v>124</v>
      </c>
      <c r="D126" s="117" t="s">
        <v>121</v>
      </c>
      <c r="E126" s="118" t="s">
        <v>149</v>
      </c>
      <c r="F126" s="119" t="s">
        <v>150</v>
      </c>
      <c r="G126" s="120" t="s">
        <v>151</v>
      </c>
      <c r="H126" s="121">
        <v>56</v>
      </c>
      <c r="I126" s="122"/>
      <c r="J126" s="123">
        <f t="shared" si="0"/>
        <v>0</v>
      </c>
      <c r="K126" s="124"/>
      <c r="L126" s="125"/>
      <c r="M126" s="126" t="s">
        <v>1</v>
      </c>
      <c r="N126" s="127" t="s">
        <v>37</v>
      </c>
      <c r="P126" s="128">
        <f t="shared" si="1"/>
        <v>0</v>
      </c>
      <c r="Q126" s="128">
        <v>0</v>
      </c>
      <c r="R126" s="128">
        <f t="shared" si="2"/>
        <v>0</v>
      </c>
      <c r="S126" s="128">
        <v>0</v>
      </c>
      <c r="T126" s="129">
        <f t="shared" si="3"/>
        <v>0</v>
      </c>
      <c r="AR126" s="130" t="s">
        <v>124</v>
      </c>
      <c r="AT126" s="130" t="s">
        <v>121</v>
      </c>
      <c r="AU126" s="130" t="s">
        <v>72</v>
      </c>
      <c r="AY126" s="13" t="s">
        <v>125</v>
      </c>
      <c r="BE126" s="131">
        <f t="shared" si="4"/>
        <v>0</v>
      </c>
      <c r="BF126" s="131">
        <f t="shared" si="5"/>
        <v>0</v>
      </c>
      <c r="BG126" s="131">
        <f t="shared" si="6"/>
        <v>0</v>
      </c>
      <c r="BH126" s="131">
        <f t="shared" si="7"/>
        <v>0</v>
      </c>
      <c r="BI126" s="131">
        <f t="shared" si="8"/>
        <v>0</v>
      </c>
      <c r="BJ126" s="13" t="s">
        <v>80</v>
      </c>
      <c r="BK126" s="131">
        <f t="shared" si="9"/>
        <v>0</v>
      </c>
      <c r="BL126" s="13" t="s">
        <v>126</v>
      </c>
      <c r="BM126" s="130" t="s">
        <v>152</v>
      </c>
    </row>
    <row r="127" spans="2:65" s="1" customFormat="1" ht="16.5" customHeight="1">
      <c r="B127" s="28"/>
      <c r="C127" s="117" t="s">
        <v>153</v>
      </c>
      <c r="D127" s="117" t="s">
        <v>121</v>
      </c>
      <c r="E127" s="118" t="s">
        <v>154</v>
      </c>
      <c r="F127" s="119" t="s">
        <v>155</v>
      </c>
      <c r="G127" s="120" t="s">
        <v>123</v>
      </c>
      <c r="H127" s="121">
        <v>1</v>
      </c>
      <c r="I127" s="122"/>
      <c r="J127" s="123">
        <f t="shared" si="0"/>
        <v>0</v>
      </c>
      <c r="K127" s="124"/>
      <c r="L127" s="125"/>
      <c r="M127" s="126" t="s">
        <v>1</v>
      </c>
      <c r="N127" s="127" t="s">
        <v>37</v>
      </c>
      <c r="P127" s="128">
        <f t="shared" si="1"/>
        <v>0</v>
      </c>
      <c r="Q127" s="128">
        <v>2.9999999999999997E-4</v>
      </c>
      <c r="R127" s="128">
        <f t="shared" si="2"/>
        <v>2.9999999999999997E-4</v>
      </c>
      <c r="S127" s="128">
        <v>0</v>
      </c>
      <c r="T127" s="129">
        <f t="shared" si="3"/>
        <v>0</v>
      </c>
      <c r="AR127" s="130" t="s">
        <v>124</v>
      </c>
      <c r="AT127" s="130" t="s">
        <v>121</v>
      </c>
      <c r="AU127" s="130" t="s">
        <v>72</v>
      </c>
      <c r="AY127" s="13" t="s">
        <v>125</v>
      </c>
      <c r="BE127" s="131">
        <f t="shared" si="4"/>
        <v>0</v>
      </c>
      <c r="BF127" s="131">
        <f t="shared" si="5"/>
        <v>0</v>
      </c>
      <c r="BG127" s="131">
        <f t="shared" si="6"/>
        <v>0</v>
      </c>
      <c r="BH127" s="131">
        <f t="shared" si="7"/>
        <v>0</v>
      </c>
      <c r="BI127" s="131">
        <f t="shared" si="8"/>
        <v>0</v>
      </c>
      <c r="BJ127" s="13" t="s">
        <v>80</v>
      </c>
      <c r="BK127" s="131">
        <f t="shared" si="9"/>
        <v>0</v>
      </c>
      <c r="BL127" s="13" t="s">
        <v>126</v>
      </c>
      <c r="BM127" s="130" t="s">
        <v>156</v>
      </c>
    </row>
    <row r="128" spans="2:65" s="1" customFormat="1" ht="24.2" customHeight="1">
      <c r="B128" s="28"/>
      <c r="C128" s="117" t="s">
        <v>157</v>
      </c>
      <c r="D128" s="117" t="s">
        <v>121</v>
      </c>
      <c r="E128" s="118" t="s">
        <v>158</v>
      </c>
      <c r="F128" s="119" t="s">
        <v>159</v>
      </c>
      <c r="G128" s="120" t="s">
        <v>123</v>
      </c>
      <c r="H128" s="121">
        <v>2</v>
      </c>
      <c r="I128" s="122"/>
      <c r="J128" s="123">
        <f t="shared" si="0"/>
        <v>0</v>
      </c>
      <c r="K128" s="124"/>
      <c r="L128" s="125"/>
      <c r="M128" s="126" t="s">
        <v>1</v>
      </c>
      <c r="N128" s="127" t="s">
        <v>37</v>
      </c>
      <c r="P128" s="128">
        <f t="shared" si="1"/>
        <v>0</v>
      </c>
      <c r="Q128" s="128">
        <v>3.6000000000000002E-4</v>
      </c>
      <c r="R128" s="128">
        <f t="shared" si="2"/>
        <v>7.2000000000000005E-4</v>
      </c>
      <c r="S128" s="128">
        <v>0</v>
      </c>
      <c r="T128" s="129">
        <f t="shared" si="3"/>
        <v>0</v>
      </c>
      <c r="AR128" s="130" t="s">
        <v>124</v>
      </c>
      <c r="AT128" s="130" t="s">
        <v>121</v>
      </c>
      <c r="AU128" s="130" t="s">
        <v>72</v>
      </c>
      <c r="AY128" s="13" t="s">
        <v>125</v>
      </c>
      <c r="BE128" s="131">
        <f t="shared" si="4"/>
        <v>0</v>
      </c>
      <c r="BF128" s="131">
        <f t="shared" si="5"/>
        <v>0</v>
      </c>
      <c r="BG128" s="131">
        <f t="shared" si="6"/>
        <v>0</v>
      </c>
      <c r="BH128" s="131">
        <f t="shared" si="7"/>
        <v>0</v>
      </c>
      <c r="BI128" s="131">
        <f t="shared" si="8"/>
        <v>0</v>
      </c>
      <c r="BJ128" s="13" t="s">
        <v>80</v>
      </c>
      <c r="BK128" s="131">
        <f t="shared" si="9"/>
        <v>0</v>
      </c>
      <c r="BL128" s="13" t="s">
        <v>126</v>
      </c>
      <c r="BM128" s="130" t="s">
        <v>160</v>
      </c>
    </row>
    <row r="129" spans="2:65" s="1" customFormat="1" ht="16.5" customHeight="1">
      <c r="B129" s="28"/>
      <c r="C129" s="117" t="s">
        <v>161</v>
      </c>
      <c r="D129" s="117" t="s">
        <v>121</v>
      </c>
      <c r="E129" s="118" t="s">
        <v>162</v>
      </c>
      <c r="F129" s="119" t="s">
        <v>163</v>
      </c>
      <c r="G129" s="120" t="s">
        <v>123</v>
      </c>
      <c r="H129" s="121">
        <v>1</v>
      </c>
      <c r="I129" s="122"/>
      <c r="J129" s="123">
        <f t="shared" si="0"/>
        <v>0</v>
      </c>
      <c r="K129" s="124"/>
      <c r="L129" s="125"/>
      <c r="M129" s="126" t="s">
        <v>1</v>
      </c>
      <c r="N129" s="127" t="s">
        <v>37</v>
      </c>
      <c r="P129" s="128">
        <f t="shared" si="1"/>
        <v>0</v>
      </c>
      <c r="Q129" s="128">
        <v>6.0000000000000002E-5</v>
      </c>
      <c r="R129" s="128">
        <f t="shared" si="2"/>
        <v>6.0000000000000002E-5</v>
      </c>
      <c r="S129" s="128">
        <v>0</v>
      </c>
      <c r="T129" s="129">
        <f t="shared" si="3"/>
        <v>0</v>
      </c>
      <c r="AR129" s="130" t="s">
        <v>124</v>
      </c>
      <c r="AT129" s="130" t="s">
        <v>121</v>
      </c>
      <c r="AU129" s="130" t="s">
        <v>72</v>
      </c>
      <c r="AY129" s="13" t="s">
        <v>125</v>
      </c>
      <c r="BE129" s="131">
        <f t="shared" si="4"/>
        <v>0</v>
      </c>
      <c r="BF129" s="131">
        <f t="shared" si="5"/>
        <v>0</v>
      </c>
      <c r="BG129" s="131">
        <f t="shared" si="6"/>
        <v>0</v>
      </c>
      <c r="BH129" s="131">
        <f t="shared" si="7"/>
        <v>0</v>
      </c>
      <c r="BI129" s="131">
        <f t="shared" si="8"/>
        <v>0</v>
      </c>
      <c r="BJ129" s="13" t="s">
        <v>80</v>
      </c>
      <c r="BK129" s="131">
        <f t="shared" si="9"/>
        <v>0</v>
      </c>
      <c r="BL129" s="13" t="s">
        <v>126</v>
      </c>
      <c r="BM129" s="130" t="s">
        <v>164</v>
      </c>
    </row>
    <row r="130" spans="2:65" s="1" customFormat="1" ht="33" customHeight="1">
      <c r="B130" s="28"/>
      <c r="C130" s="132" t="s">
        <v>8</v>
      </c>
      <c r="D130" s="132" t="s">
        <v>134</v>
      </c>
      <c r="E130" s="133" t="s">
        <v>165</v>
      </c>
      <c r="F130" s="134" t="s">
        <v>233</v>
      </c>
      <c r="G130" s="135" t="s">
        <v>226</v>
      </c>
      <c r="H130" s="136">
        <v>1</v>
      </c>
      <c r="I130" s="137"/>
      <c r="J130" s="138">
        <f t="shared" si="0"/>
        <v>0</v>
      </c>
      <c r="K130" s="139"/>
      <c r="L130" s="28"/>
      <c r="M130" s="140" t="s">
        <v>1</v>
      </c>
      <c r="N130" s="141" t="s">
        <v>37</v>
      </c>
      <c r="P130" s="128">
        <f t="shared" si="1"/>
        <v>0</v>
      </c>
      <c r="Q130" s="128">
        <v>0</v>
      </c>
      <c r="R130" s="128">
        <f t="shared" si="2"/>
        <v>0</v>
      </c>
      <c r="S130" s="128">
        <v>0</v>
      </c>
      <c r="T130" s="129">
        <f t="shared" si="3"/>
        <v>0</v>
      </c>
      <c r="AR130" s="130" t="s">
        <v>136</v>
      </c>
      <c r="AT130" s="130" t="s">
        <v>134</v>
      </c>
      <c r="AU130" s="130" t="s">
        <v>72</v>
      </c>
      <c r="AY130" s="13" t="s">
        <v>125</v>
      </c>
      <c r="BE130" s="131">
        <f t="shared" si="4"/>
        <v>0</v>
      </c>
      <c r="BF130" s="131">
        <f t="shared" si="5"/>
        <v>0</v>
      </c>
      <c r="BG130" s="131">
        <f t="shared" si="6"/>
        <v>0</v>
      </c>
      <c r="BH130" s="131">
        <f t="shared" si="7"/>
        <v>0</v>
      </c>
      <c r="BI130" s="131">
        <f t="shared" si="8"/>
        <v>0</v>
      </c>
      <c r="BJ130" s="13" t="s">
        <v>80</v>
      </c>
      <c r="BK130" s="131">
        <f t="shared" si="9"/>
        <v>0</v>
      </c>
      <c r="BL130" s="13" t="s">
        <v>136</v>
      </c>
      <c r="BM130" s="130" t="s">
        <v>166</v>
      </c>
    </row>
    <row r="131" spans="2:65" s="1" customFormat="1" ht="33" customHeight="1">
      <c r="B131" s="28"/>
      <c r="C131" s="132" t="s">
        <v>167</v>
      </c>
      <c r="D131" s="132" t="s">
        <v>134</v>
      </c>
      <c r="E131" s="133" t="s">
        <v>168</v>
      </c>
      <c r="F131" s="134" t="s">
        <v>169</v>
      </c>
      <c r="G131" s="135" t="s">
        <v>151</v>
      </c>
      <c r="H131" s="136">
        <v>56</v>
      </c>
      <c r="I131" s="137"/>
      <c r="J131" s="138">
        <f t="shared" si="0"/>
        <v>0</v>
      </c>
      <c r="K131" s="139"/>
      <c r="L131" s="28"/>
      <c r="M131" s="140" t="s">
        <v>1</v>
      </c>
      <c r="N131" s="141" t="s">
        <v>37</v>
      </c>
      <c r="P131" s="128">
        <f t="shared" si="1"/>
        <v>0</v>
      </c>
      <c r="Q131" s="128">
        <v>0</v>
      </c>
      <c r="R131" s="128">
        <f t="shared" si="2"/>
        <v>0</v>
      </c>
      <c r="S131" s="128">
        <v>0</v>
      </c>
      <c r="T131" s="129">
        <f t="shared" si="3"/>
        <v>0</v>
      </c>
      <c r="AR131" s="130" t="s">
        <v>136</v>
      </c>
      <c r="AT131" s="130" t="s">
        <v>134</v>
      </c>
      <c r="AU131" s="130" t="s">
        <v>72</v>
      </c>
      <c r="AY131" s="13" t="s">
        <v>125</v>
      </c>
      <c r="BE131" s="131">
        <f t="shared" si="4"/>
        <v>0</v>
      </c>
      <c r="BF131" s="131">
        <f t="shared" si="5"/>
        <v>0</v>
      </c>
      <c r="BG131" s="131">
        <f t="shared" si="6"/>
        <v>0</v>
      </c>
      <c r="BH131" s="131">
        <f t="shared" si="7"/>
        <v>0</v>
      </c>
      <c r="BI131" s="131">
        <f t="shared" si="8"/>
        <v>0</v>
      </c>
      <c r="BJ131" s="13" t="s">
        <v>80</v>
      </c>
      <c r="BK131" s="131">
        <f t="shared" si="9"/>
        <v>0</v>
      </c>
      <c r="BL131" s="13" t="s">
        <v>136</v>
      </c>
      <c r="BM131" s="130" t="s">
        <v>170</v>
      </c>
    </row>
    <row r="132" spans="2:65" s="1" customFormat="1" ht="24.2" customHeight="1">
      <c r="B132" s="28"/>
      <c r="C132" s="132" t="s">
        <v>171</v>
      </c>
      <c r="D132" s="132" t="s">
        <v>134</v>
      </c>
      <c r="E132" s="133" t="s">
        <v>172</v>
      </c>
      <c r="F132" s="134" t="s">
        <v>173</v>
      </c>
      <c r="G132" s="135" t="s">
        <v>123</v>
      </c>
      <c r="H132" s="136">
        <v>1</v>
      </c>
      <c r="I132" s="137"/>
      <c r="J132" s="138">
        <f t="shared" si="0"/>
        <v>0</v>
      </c>
      <c r="K132" s="139"/>
      <c r="L132" s="28"/>
      <c r="M132" s="140" t="s">
        <v>1</v>
      </c>
      <c r="N132" s="141" t="s">
        <v>37</v>
      </c>
      <c r="P132" s="128">
        <f t="shared" si="1"/>
        <v>0</v>
      </c>
      <c r="Q132" s="128">
        <v>0</v>
      </c>
      <c r="R132" s="128">
        <f t="shared" si="2"/>
        <v>0</v>
      </c>
      <c r="S132" s="128">
        <v>0</v>
      </c>
      <c r="T132" s="129">
        <f t="shared" si="3"/>
        <v>0</v>
      </c>
      <c r="AR132" s="130" t="s">
        <v>136</v>
      </c>
      <c r="AT132" s="130" t="s">
        <v>134</v>
      </c>
      <c r="AU132" s="130" t="s">
        <v>72</v>
      </c>
      <c r="AY132" s="13" t="s">
        <v>125</v>
      </c>
      <c r="BE132" s="131">
        <f t="shared" si="4"/>
        <v>0</v>
      </c>
      <c r="BF132" s="131">
        <f t="shared" si="5"/>
        <v>0</v>
      </c>
      <c r="BG132" s="131">
        <f t="shared" si="6"/>
        <v>0</v>
      </c>
      <c r="BH132" s="131">
        <f t="shared" si="7"/>
        <v>0</v>
      </c>
      <c r="BI132" s="131">
        <f t="shared" si="8"/>
        <v>0</v>
      </c>
      <c r="BJ132" s="13" t="s">
        <v>80</v>
      </c>
      <c r="BK132" s="131">
        <f t="shared" si="9"/>
        <v>0</v>
      </c>
      <c r="BL132" s="13" t="s">
        <v>136</v>
      </c>
      <c r="BM132" s="130" t="s">
        <v>174</v>
      </c>
    </row>
    <row r="133" spans="2:65" s="1" customFormat="1" ht="33" customHeight="1">
      <c r="B133" s="28"/>
      <c r="C133" s="132" t="s">
        <v>175</v>
      </c>
      <c r="D133" s="132" t="s">
        <v>134</v>
      </c>
      <c r="E133" s="133" t="s">
        <v>176</v>
      </c>
      <c r="F133" s="134" t="s">
        <v>177</v>
      </c>
      <c r="G133" s="135" t="s">
        <v>123</v>
      </c>
      <c r="H133" s="136">
        <v>1</v>
      </c>
      <c r="I133" s="137"/>
      <c r="J133" s="138">
        <f t="shared" si="0"/>
        <v>0</v>
      </c>
      <c r="K133" s="139"/>
      <c r="L133" s="28"/>
      <c r="M133" s="140" t="s">
        <v>1</v>
      </c>
      <c r="N133" s="141" t="s">
        <v>37</v>
      </c>
      <c r="P133" s="128">
        <f t="shared" si="1"/>
        <v>0</v>
      </c>
      <c r="Q133" s="128">
        <v>0</v>
      </c>
      <c r="R133" s="128">
        <f t="shared" si="2"/>
        <v>0</v>
      </c>
      <c r="S133" s="128">
        <v>0</v>
      </c>
      <c r="T133" s="129">
        <f t="shared" si="3"/>
        <v>0</v>
      </c>
      <c r="AR133" s="130" t="s">
        <v>136</v>
      </c>
      <c r="AT133" s="130" t="s">
        <v>134</v>
      </c>
      <c r="AU133" s="130" t="s">
        <v>72</v>
      </c>
      <c r="AY133" s="13" t="s">
        <v>125</v>
      </c>
      <c r="BE133" s="131">
        <f t="shared" si="4"/>
        <v>0</v>
      </c>
      <c r="BF133" s="131">
        <f t="shared" si="5"/>
        <v>0</v>
      </c>
      <c r="BG133" s="131">
        <f t="shared" si="6"/>
        <v>0</v>
      </c>
      <c r="BH133" s="131">
        <f t="shared" si="7"/>
        <v>0</v>
      </c>
      <c r="BI133" s="131">
        <f t="shared" si="8"/>
        <v>0</v>
      </c>
      <c r="BJ133" s="13" t="s">
        <v>80</v>
      </c>
      <c r="BK133" s="131">
        <f t="shared" si="9"/>
        <v>0</v>
      </c>
      <c r="BL133" s="13" t="s">
        <v>136</v>
      </c>
      <c r="BM133" s="130" t="s">
        <v>178</v>
      </c>
    </row>
    <row r="134" spans="2:65" s="11" customFormat="1" ht="25.9" customHeight="1">
      <c r="B134" s="142"/>
      <c r="D134" s="143" t="s">
        <v>71</v>
      </c>
      <c r="E134" s="144" t="s">
        <v>179</v>
      </c>
      <c r="F134" s="144" t="s">
        <v>180</v>
      </c>
      <c r="I134" s="145"/>
      <c r="J134" s="146">
        <f>BK134</f>
        <v>0</v>
      </c>
      <c r="L134" s="142"/>
      <c r="M134" s="147"/>
      <c r="P134" s="148">
        <f>P135</f>
        <v>0</v>
      </c>
      <c r="R134" s="148">
        <f>R135</f>
        <v>0</v>
      </c>
      <c r="T134" s="149">
        <f>T135</f>
        <v>0</v>
      </c>
      <c r="AR134" s="143" t="s">
        <v>82</v>
      </c>
      <c r="AT134" s="150" t="s">
        <v>71</v>
      </c>
      <c r="AU134" s="150" t="s">
        <v>72</v>
      </c>
      <c r="AY134" s="143" t="s">
        <v>125</v>
      </c>
      <c r="BK134" s="151">
        <f>BK135</f>
        <v>0</v>
      </c>
    </row>
    <row r="135" spans="2:65" s="11" customFormat="1" ht="22.9" customHeight="1">
      <c r="B135" s="142"/>
      <c r="D135" s="143" t="s">
        <v>71</v>
      </c>
      <c r="E135" s="152" t="s">
        <v>181</v>
      </c>
      <c r="F135" s="152" t="s">
        <v>182</v>
      </c>
      <c r="I135" s="145"/>
      <c r="J135" s="153">
        <f>BK135</f>
        <v>0</v>
      </c>
      <c r="L135" s="142"/>
      <c r="M135" s="154"/>
      <c r="N135" s="155"/>
      <c r="O135" s="155"/>
      <c r="P135" s="156">
        <v>0</v>
      </c>
      <c r="Q135" s="155"/>
      <c r="R135" s="156">
        <v>0</v>
      </c>
      <c r="S135" s="155"/>
      <c r="T135" s="157">
        <v>0</v>
      </c>
      <c r="AR135" s="143" t="s">
        <v>82</v>
      </c>
      <c r="AT135" s="150" t="s">
        <v>71</v>
      </c>
      <c r="AU135" s="150" t="s">
        <v>80</v>
      </c>
      <c r="AY135" s="143" t="s">
        <v>125</v>
      </c>
      <c r="BK135" s="151">
        <v>0</v>
      </c>
    </row>
    <row r="136" spans="2:65" s="1" customFormat="1" ht="6.95" customHeight="1">
      <c r="B136" s="40"/>
      <c r="C136" s="41"/>
      <c r="D136" s="41"/>
      <c r="E136" s="41"/>
      <c r="F136" s="41"/>
      <c r="G136" s="41"/>
      <c r="H136" s="41"/>
      <c r="I136" s="41"/>
      <c r="J136" s="41"/>
      <c r="K136" s="41"/>
      <c r="L136" s="28"/>
    </row>
  </sheetData>
  <sheetProtection formatColumns="0" formatRows="0" autoFilter="0"/>
  <autoFilter ref="C117:K135" xr:uid="{00000000-0009-0000-0000-000001000000}"/>
  <mergeCells count="9">
    <mergeCell ref="E87:H87"/>
    <mergeCell ref="E108:H108"/>
    <mergeCell ref="E110:H110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130"/>
  <sheetViews>
    <sheetView showGridLines="0" workbookViewId="0">
      <selection activeCell="F127" sqref="F127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AT2" s="13" t="s">
        <v>85</v>
      </c>
    </row>
    <row r="3" spans="2:46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82</v>
      </c>
    </row>
    <row r="4" spans="2:46" ht="24.95" customHeight="1">
      <c r="B4" s="16"/>
      <c r="D4" s="17" t="s">
        <v>95</v>
      </c>
      <c r="L4" s="16"/>
      <c r="M4" s="84" t="s">
        <v>10</v>
      </c>
      <c r="AT4" s="13" t="s">
        <v>4</v>
      </c>
    </row>
    <row r="5" spans="2:46" ht="6.95" customHeight="1">
      <c r="B5" s="16"/>
      <c r="L5" s="16"/>
    </row>
    <row r="6" spans="2:46" ht="12" customHeight="1">
      <c r="B6" s="16"/>
      <c r="D6" s="23" t="s">
        <v>16</v>
      </c>
      <c r="L6" s="16"/>
    </row>
    <row r="7" spans="2:46" ht="16.5" customHeight="1">
      <c r="B7" s="16"/>
      <c r="E7" s="203" t="str">
        <f>'Rekapitulace stavby'!K6</f>
        <v>FVE Rajhradice panely</v>
      </c>
      <c r="F7" s="204"/>
      <c r="G7" s="204"/>
      <c r="H7" s="204"/>
      <c r="L7" s="16"/>
    </row>
    <row r="8" spans="2:46" s="1" customFormat="1" ht="12" customHeight="1">
      <c r="B8" s="28"/>
      <c r="D8" s="23" t="s">
        <v>96</v>
      </c>
      <c r="L8" s="28"/>
    </row>
    <row r="9" spans="2:46" s="1" customFormat="1" ht="16.5" customHeight="1">
      <c r="B9" s="28"/>
      <c r="E9" s="186" t="s">
        <v>183</v>
      </c>
      <c r="F9" s="202"/>
      <c r="G9" s="202"/>
      <c r="H9" s="202"/>
      <c r="L9" s="28"/>
    </row>
    <row r="10" spans="2:46" s="1" customFormat="1">
      <c r="B10" s="28"/>
      <c r="L10" s="28"/>
    </row>
    <row r="11" spans="2:46" s="1" customFormat="1" ht="12" customHeight="1">
      <c r="B11" s="28"/>
      <c r="D11" s="23" t="s">
        <v>18</v>
      </c>
      <c r="F11" s="21" t="s">
        <v>1</v>
      </c>
      <c r="I11" s="23" t="s">
        <v>19</v>
      </c>
      <c r="J11" s="21" t="s">
        <v>1</v>
      </c>
      <c r="L11" s="28"/>
    </row>
    <row r="12" spans="2:46" s="1" customFormat="1" ht="12" customHeight="1">
      <c r="B12" s="28"/>
      <c r="D12" s="23" t="s">
        <v>20</v>
      </c>
      <c r="F12" s="21" t="s">
        <v>98</v>
      </c>
      <c r="I12" s="23" t="s">
        <v>22</v>
      </c>
      <c r="J12" s="48"/>
      <c r="L12" s="28"/>
    </row>
    <row r="13" spans="2:46" s="1" customFormat="1" ht="10.9" customHeight="1">
      <c r="B13" s="28"/>
      <c r="L13" s="28"/>
    </row>
    <row r="14" spans="2:46" s="1" customFormat="1" ht="12" customHeight="1">
      <c r="B14" s="28"/>
      <c r="D14" s="23" t="s">
        <v>23</v>
      </c>
      <c r="I14" s="23" t="s">
        <v>24</v>
      </c>
      <c r="J14" s="21" t="str">
        <f>IF('Rekapitulace stavby'!AN10="","",'Rekapitulace stavby'!AN10)</f>
        <v/>
      </c>
      <c r="L14" s="28"/>
    </row>
    <row r="15" spans="2:46" s="1" customFormat="1" ht="18" customHeight="1">
      <c r="B15" s="28"/>
      <c r="E15" s="21" t="str">
        <f>IF('Rekapitulace stavby'!E11="","",'Rekapitulace stavby'!E11)</f>
        <v xml:space="preserve"> </v>
      </c>
      <c r="I15" s="23" t="s">
        <v>25</v>
      </c>
      <c r="J15" s="21" t="str">
        <f>IF('Rekapitulace stavby'!AN11="","",'Rekapitulace stavby'!AN11)</f>
        <v/>
      </c>
      <c r="L15" s="28"/>
    </row>
    <row r="16" spans="2:46" s="1" customFormat="1" ht="6.95" customHeight="1">
      <c r="B16" s="28"/>
      <c r="L16" s="28"/>
    </row>
    <row r="17" spans="2:12" s="1" customFormat="1" ht="12" customHeight="1">
      <c r="B17" s="28"/>
      <c r="D17" s="23" t="s">
        <v>26</v>
      </c>
      <c r="I17" s="23" t="s">
        <v>24</v>
      </c>
      <c r="J17" s="24" t="str">
        <f>'Rekapitulace stavby'!AN13</f>
        <v>Vyplň údaj</v>
      </c>
      <c r="L17" s="28"/>
    </row>
    <row r="18" spans="2:12" s="1" customFormat="1" ht="18" customHeight="1">
      <c r="B18" s="28"/>
      <c r="E18" s="205" t="str">
        <f>'Rekapitulace stavby'!E14</f>
        <v>Vyplň údaj</v>
      </c>
      <c r="F18" s="175"/>
      <c r="G18" s="175"/>
      <c r="H18" s="175"/>
      <c r="I18" s="23" t="s">
        <v>25</v>
      </c>
      <c r="J18" s="24" t="str">
        <f>'Rekapitulace stavby'!AN14</f>
        <v>Vyplň údaj</v>
      </c>
      <c r="L18" s="28"/>
    </row>
    <row r="19" spans="2:12" s="1" customFormat="1" ht="6.95" customHeight="1">
      <c r="B19" s="28"/>
      <c r="L19" s="28"/>
    </row>
    <row r="20" spans="2:12" s="1" customFormat="1" ht="12" customHeight="1">
      <c r="B20" s="28"/>
      <c r="D20" s="23" t="s">
        <v>28</v>
      </c>
      <c r="I20" s="23" t="s">
        <v>24</v>
      </c>
      <c r="J20" s="21" t="s">
        <v>99</v>
      </c>
      <c r="L20" s="28"/>
    </row>
    <row r="21" spans="2:12" s="1" customFormat="1" ht="18" customHeight="1">
      <c r="B21" s="28"/>
      <c r="E21" s="21" t="s">
        <v>100</v>
      </c>
      <c r="I21" s="23" t="s">
        <v>25</v>
      </c>
      <c r="J21" s="21" t="s">
        <v>1</v>
      </c>
      <c r="L21" s="28"/>
    </row>
    <row r="22" spans="2:12" s="1" customFormat="1" ht="6.95" customHeight="1">
      <c r="B22" s="28"/>
      <c r="L22" s="28"/>
    </row>
    <row r="23" spans="2:12" s="1" customFormat="1" ht="12" customHeight="1">
      <c r="B23" s="28"/>
      <c r="D23" s="23" t="s">
        <v>30</v>
      </c>
      <c r="I23" s="23" t="s">
        <v>24</v>
      </c>
      <c r="J23" s="21" t="s">
        <v>99</v>
      </c>
      <c r="L23" s="28"/>
    </row>
    <row r="24" spans="2:12" s="1" customFormat="1" ht="18" customHeight="1">
      <c r="B24" s="28"/>
      <c r="E24" s="21" t="s">
        <v>100</v>
      </c>
      <c r="I24" s="23" t="s">
        <v>25</v>
      </c>
      <c r="J24" s="21" t="s">
        <v>1</v>
      </c>
      <c r="L24" s="28"/>
    </row>
    <row r="25" spans="2:12" s="1" customFormat="1" ht="6.95" customHeight="1">
      <c r="B25" s="28"/>
      <c r="L25" s="28"/>
    </row>
    <row r="26" spans="2:12" s="1" customFormat="1" ht="12" customHeight="1">
      <c r="B26" s="28"/>
      <c r="D26" s="23" t="s">
        <v>31</v>
      </c>
      <c r="L26" s="28"/>
    </row>
    <row r="27" spans="2:12" s="7" customFormat="1" ht="16.5" customHeight="1">
      <c r="B27" s="85"/>
      <c r="E27" s="179" t="s">
        <v>1</v>
      </c>
      <c r="F27" s="179"/>
      <c r="G27" s="179"/>
      <c r="H27" s="179"/>
      <c r="L27" s="85"/>
    </row>
    <row r="28" spans="2:12" s="1" customFormat="1" ht="6.95" customHeight="1">
      <c r="B28" s="28"/>
      <c r="L28" s="28"/>
    </row>
    <row r="29" spans="2:12" s="1" customFormat="1" ht="6.95" customHeight="1">
      <c r="B29" s="28"/>
      <c r="D29" s="49"/>
      <c r="E29" s="49"/>
      <c r="F29" s="49"/>
      <c r="G29" s="49"/>
      <c r="H29" s="49"/>
      <c r="I29" s="49"/>
      <c r="J29" s="49"/>
      <c r="K29" s="49"/>
      <c r="L29" s="28"/>
    </row>
    <row r="30" spans="2:12" s="1" customFormat="1" ht="25.35" customHeight="1">
      <c r="B30" s="28"/>
      <c r="D30" s="86" t="s">
        <v>32</v>
      </c>
      <c r="J30" s="62">
        <f>ROUND(J116, 2)</f>
        <v>0</v>
      </c>
      <c r="L30" s="28"/>
    </row>
    <row r="31" spans="2:12" s="1" customFormat="1" ht="6.95" customHeight="1">
      <c r="B31" s="28"/>
      <c r="D31" s="49"/>
      <c r="E31" s="49"/>
      <c r="F31" s="49"/>
      <c r="G31" s="49"/>
      <c r="H31" s="49"/>
      <c r="I31" s="49"/>
      <c r="J31" s="49"/>
      <c r="K31" s="49"/>
      <c r="L31" s="28"/>
    </row>
    <row r="32" spans="2:12" s="1" customFormat="1" ht="14.45" customHeight="1">
      <c r="B32" s="28"/>
      <c r="F32" s="31" t="s">
        <v>34</v>
      </c>
      <c r="I32" s="31" t="s">
        <v>33</v>
      </c>
      <c r="J32" s="31" t="s">
        <v>35</v>
      </c>
      <c r="L32" s="28"/>
    </row>
    <row r="33" spans="2:12" s="1" customFormat="1" ht="14.45" customHeight="1">
      <c r="B33" s="28"/>
      <c r="D33" s="51" t="s">
        <v>36</v>
      </c>
      <c r="E33" s="23" t="s">
        <v>37</v>
      </c>
      <c r="F33" s="87">
        <f>ROUND((SUM(BE116:BE129)),  2)</f>
        <v>0</v>
      </c>
      <c r="I33" s="88">
        <v>0.21</v>
      </c>
      <c r="J33" s="87">
        <f>ROUND(((SUM(BE116:BE129))*I33),  2)</f>
        <v>0</v>
      </c>
      <c r="L33" s="28"/>
    </row>
    <row r="34" spans="2:12" s="1" customFormat="1" ht="14.45" customHeight="1">
      <c r="B34" s="28"/>
      <c r="E34" s="23" t="s">
        <v>38</v>
      </c>
      <c r="F34" s="87">
        <f>ROUND((SUM(BF116:BF129)),  2)</f>
        <v>0</v>
      </c>
      <c r="I34" s="88">
        <v>0.12</v>
      </c>
      <c r="J34" s="87">
        <f>ROUND(((SUM(BF116:BF129))*I34),  2)</f>
        <v>0</v>
      </c>
      <c r="L34" s="28"/>
    </row>
    <row r="35" spans="2:12" s="1" customFormat="1" ht="14.45" hidden="1" customHeight="1">
      <c r="B35" s="28"/>
      <c r="E35" s="23" t="s">
        <v>39</v>
      </c>
      <c r="F35" s="87">
        <f>ROUND((SUM(BG116:BG129)),  2)</f>
        <v>0</v>
      </c>
      <c r="I35" s="88">
        <v>0.21</v>
      </c>
      <c r="J35" s="87">
        <f>0</f>
        <v>0</v>
      </c>
      <c r="L35" s="28"/>
    </row>
    <row r="36" spans="2:12" s="1" customFormat="1" ht="14.45" hidden="1" customHeight="1">
      <c r="B36" s="28"/>
      <c r="E36" s="23" t="s">
        <v>40</v>
      </c>
      <c r="F36" s="87">
        <f>ROUND((SUM(BH116:BH129)),  2)</f>
        <v>0</v>
      </c>
      <c r="I36" s="88">
        <v>0.12</v>
      </c>
      <c r="J36" s="87">
        <f>0</f>
        <v>0</v>
      </c>
      <c r="L36" s="28"/>
    </row>
    <row r="37" spans="2:12" s="1" customFormat="1" ht="14.45" hidden="1" customHeight="1">
      <c r="B37" s="28"/>
      <c r="E37" s="23" t="s">
        <v>41</v>
      </c>
      <c r="F37" s="87">
        <f>ROUND((SUM(BI116:BI129)),  2)</f>
        <v>0</v>
      </c>
      <c r="I37" s="88">
        <v>0</v>
      </c>
      <c r="J37" s="87">
        <f>0</f>
        <v>0</v>
      </c>
      <c r="L37" s="28"/>
    </row>
    <row r="38" spans="2:12" s="1" customFormat="1" ht="6.95" customHeight="1">
      <c r="B38" s="28"/>
      <c r="L38" s="28"/>
    </row>
    <row r="39" spans="2:12" s="1" customFormat="1" ht="25.35" customHeight="1">
      <c r="B39" s="28"/>
      <c r="C39" s="89"/>
      <c r="D39" s="90" t="s">
        <v>42</v>
      </c>
      <c r="E39" s="53"/>
      <c r="F39" s="53"/>
      <c r="G39" s="91" t="s">
        <v>43</v>
      </c>
      <c r="H39" s="92" t="s">
        <v>44</v>
      </c>
      <c r="I39" s="53"/>
      <c r="J39" s="93">
        <f>SUM(J30:J37)</f>
        <v>0</v>
      </c>
      <c r="K39" s="94"/>
      <c r="L39" s="28"/>
    </row>
    <row r="40" spans="2:12" s="1" customFormat="1" ht="14.45" customHeight="1">
      <c r="B40" s="28"/>
      <c r="L40" s="28"/>
    </row>
    <row r="41" spans="2:12" ht="14.45" customHeight="1">
      <c r="B41" s="16"/>
      <c r="L41" s="16"/>
    </row>
    <row r="42" spans="2:12" ht="14.45" customHeight="1">
      <c r="B42" s="16"/>
      <c r="L42" s="16"/>
    </row>
    <row r="43" spans="2:12" ht="14.45" customHeight="1">
      <c r="B43" s="16"/>
      <c r="L43" s="16"/>
    </row>
    <row r="44" spans="2:12" ht="14.45" customHeight="1">
      <c r="B44" s="16"/>
      <c r="L44" s="16"/>
    </row>
    <row r="45" spans="2:12" ht="14.45" customHeight="1">
      <c r="B45" s="16"/>
      <c r="L45" s="16"/>
    </row>
    <row r="46" spans="2:12" ht="14.45" customHeight="1">
      <c r="B46" s="16"/>
      <c r="L46" s="16"/>
    </row>
    <row r="47" spans="2:12" ht="14.45" customHeight="1">
      <c r="B47" s="16"/>
      <c r="L47" s="16"/>
    </row>
    <row r="48" spans="2:12" ht="14.45" customHeight="1">
      <c r="B48" s="16"/>
      <c r="L48" s="16"/>
    </row>
    <row r="49" spans="2:12" ht="14.45" customHeight="1">
      <c r="B49" s="16"/>
      <c r="L49" s="16"/>
    </row>
    <row r="50" spans="2:12" s="1" customFormat="1" ht="14.45" customHeight="1">
      <c r="B50" s="28"/>
      <c r="D50" s="37" t="s">
        <v>45</v>
      </c>
      <c r="E50" s="38"/>
      <c r="F50" s="38"/>
      <c r="G50" s="37" t="s">
        <v>46</v>
      </c>
      <c r="H50" s="38"/>
      <c r="I50" s="38"/>
      <c r="J50" s="38"/>
      <c r="K50" s="38"/>
      <c r="L50" s="28"/>
    </row>
    <row r="51" spans="2:12">
      <c r="B51" s="16"/>
      <c r="L51" s="16"/>
    </row>
    <row r="52" spans="2:12">
      <c r="B52" s="16"/>
      <c r="L52" s="16"/>
    </row>
    <row r="53" spans="2:12">
      <c r="B53" s="16"/>
      <c r="L53" s="16"/>
    </row>
    <row r="54" spans="2:12">
      <c r="B54" s="16"/>
      <c r="L54" s="16"/>
    </row>
    <row r="55" spans="2:12">
      <c r="B55" s="16"/>
      <c r="L55" s="16"/>
    </row>
    <row r="56" spans="2:12">
      <c r="B56" s="16"/>
      <c r="L56" s="16"/>
    </row>
    <row r="57" spans="2:12">
      <c r="B57" s="16"/>
      <c r="L57" s="16"/>
    </row>
    <row r="58" spans="2:12">
      <c r="B58" s="16"/>
      <c r="L58" s="16"/>
    </row>
    <row r="59" spans="2:12">
      <c r="B59" s="16"/>
      <c r="L59" s="16"/>
    </row>
    <row r="60" spans="2:12">
      <c r="B60" s="16"/>
      <c r="L60" s="16"/>
    </row>
    <row r="61" spans="2:12" s="1" customFormat="1" ht="12.75">
      <c r="B61" s="28"/>
      <c r="D61" s="39" t="s">
        <v>47</v>
      </c>
      <c r="E61" s="30"/>
      <c r="F61" s="95" t="s">
        <v>48</v>
      </c>
      <c r="G61" s="39" t="s">
        <v>47</v>
      </c>
      <c r="H61" s="30"/>
      <c r="I61" s="30"/>
      <c r="J61" s="96" t="s">
        <v>48</v>
      </c>
      <c r="K61" s="30"/>
      <c r="L61" s="28"/>
    </row>
    <row r="62" spans="2:12">
      <c r="B62" s="16"/>
      <c r="L62" s="16"/>
    </row>
    <row r="63" spans="2:12">
      <c r="B63" s="16"/>
      <c r="L63" s="16"/>
    </row>
    <row r="64" spans="2:12">
      <c r="B64" s="16"/>
      <c r="L64" s="16"/>
    </row>
    <row r="65" spans="2:12" s="1" customFormat="1" ht="12.75">
      <c r="B65" s="28"/>
      <c r="D65" s="37" t="s">
        <v>49</v>
      </c>
      <c r="E65" s="38"/>
      <c r="F65" s="38"/>
      <c r="G65" s="37" t="s">
        <v>50</v>
      </c>
      <c r="H65" s="38"/>
      <c r="I65" s="38"/>
      <c r="J65" s="38"/>
      <c r="K65" s="38"/>
      <c r="L65" s="28"/>
    </row>
    <row r="66" spans="2:12">
      <c r="B66" s="16"/>
      <c r="L66" s="16"/>
    </row>
    <row r="67" spans="2:12">
      <c r="B67" s="16"/>
      <c r="L67" s="16"/>
    </row>
    <row r="68" spans="2:12">
      <c r="B68" s="16"/>
      <c r="L68" s="16"/>
    </row>
    <row r="69" spans="2:12">
      <c r="B69" s="16"/>
      <c r="L69" s="16"/>
    </row>
    <row r="70" spans="2:12">
      <c r="B70" s="16"/>
      <c r="L70" s="16"/>
    </row>
    <row r="71" spans="2:12">
      <c r="B71" s="16"/>
      <c r="L71" s="16"/>
    </row>
    <row r="72" spans="2:12">
      <c r="B72" s="16"/>
      <c r="L72" s="16"/>
    </row>
    <row r="73" spans="2:12">
      <c r="B73" s="16"/>
      <c r="L73" s="16"/>
    </row>
    <row r="74" spans="2:12">
      <c r="B74" s="16"/>
      <c r="L74" s="16"/>
    </row>
    <row r="75" spans="2:12">
      <c r="B75" s="16"/>
      <c r="L75" s="16"/>
    </row>
    <row r="76" spans="2:12" s="1" customFormat="1" ht="12.75">
      <c r="B76" s="28"/>
      <c r="D76" s="39" t="s">
        <v>47</v>
      </c>
      <c r="E76" s="30"/>
      <c r="F76" s="95" t="s">
        <v>48</v>
      </c>
      <c r="G76" s="39" t="s">
        <v>47</v>
      </c>
      <c r="H76" s="30"/>
      <c r="I76" s="30"/>
      <c r="J76" s="96" t="s">
        <v>48</v>
      </c>
      <c r="K76" s="30"/>
      <c r="L76" s="28"/>
    </row>
    <row r="77" spans="2:12" s="1" customFormat="1" ht="14.45" customHeight="1"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28"/>
    </row>
    <row r="81" spans="2:47" s="1" customFormat="1" ht="6.95" customHeight="1"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28"/>
    </row>
    <row r="82" spans="2:47" s="1" customFormat="1" ht="24.95" customHeight="1">
      <c r="B82" s="28"/>
      <c r="C82" s="17" t="s">
        <v>101</v>
      </c>
      <c r="L82" s="28"/>
    </row>
    <row r="83" spans="2:47" s="1" customFormat="1" ht="6.95" customHeight="1">
      <c r="B83" s="28"/>
      <c r="L83" s="28"/>
    </row>
    <row r="84" spans="2:47" s="1" customFormat="1" ht="12" customHeight="1">
      <c r="B84" s="28"/>
      <c r="C84" s="23" t="s">
        <v>16</v>
      </c>
      <c r="L84" s="28"/>
    </row>
    <row r="85" spans="2:47" s="1" customFormat="1" ht="16.5" customHeight="1">
      <c r="B85" s="28"/>
      <c r="E85" s="203" t="str">
        <f>E7</f>
        <v>FVE Rajhradice panely</v>
      </c>
      <c r="F85" s="204"/>
      <c r="G85" s="204"/>
      <c r="H85" s="204"/>
      <c r="L85" s="28"/>
    </row>
    <row r="86" spans="2:47" s="1" customFormat="1" ht="12" customHeight="1">
      <c r="B86" s="28"/>
      <c r="C86" s="23" t="s">
        <v>96</v>
      </c>
      <c r="L86" s="28"/>
    </row>
    <row r="87" spans="2:47" s="1" customFormat="1" ht="16.5" customHeight="1">
      <c r="B87" s="28"/>
      <c r="E87" s="186" t="str">
        <f>E9</f>
        <v>B1 - OÚRaj hala panely</v>
      </c>
      <c r="F87" s="202"/>
      <c r="G87" s="202"/>
      <c r="H87" s="202"/>
      <c r="L87" s="28"/>
    </row>
    <row r="88" spans="2:47" s="1" customFormat="1" ht="6.95" customHeight="1">
      <c r="B88" s="28"/>
      <c r="L88" s="28"/>
    </row>
    <row r="89" spans="2:47" s="1" customFormat="1" ht="12" customHeight="1">
      <c r="B89" s="28"/>
      <c r="C89" s="23" t="s">
        <v>20</v>
      </c>
      <c r="F89" s="21" t="str">
        <f>F12</f>
        <v>Rajhradice</v>
      </c>
      <c r="I89" s="23" t="s">
        <v>22</v>
      </c>
      <c r="J89" s="48" t="str">
        <f>IF(J12="","",J12)</f>
        <v/>
      </c>
      <c r="L89" s="28"/>
    </row>
    <row r="90" spans="2:47" s="1" customFormat="1" ht="6.95" customHeight="1">
      <c r="B90" s="28"/>
      <c r="L90" s="28"/>
    </row>
    <row r="91" spans="2:47" s="1" customFormat="1" ht="15.2" customHeight="1">
      <c r="B91" s="28"/>
      <c r="C91" s="23" t="s">
        <v>23</v>
      </c>
      <c r="F91" s="21" t="str">
        <f>E15</f>
        <v xml:space="preserve"> </v>
      </c>
      <c r="I91" s="23" t="s">
        <v>28</v>
      </c>
      <c r="J91" s="26" t="str">
        <f>E21</f>
        <v>ing. Vít Podešva</v>
      </c>
      <c r="L91" s="28"/>
    </row>
    <row r="92" spans="2:47" s="1" customFormat="1" ht="15.2" customHeight="1">
      <c r="B92" s="28"/>
      <c r="C92" s="23" t="s">
        <v>26</v>
      </c>
      <c r="F92" s="21" t="str">
        <f>IF(E18="","",E18)</f>
        <v>Vyplň údaj</v>
      </c>
      <c r="I92" s="23" t="s">
        <v>30</v>
      </c>
      <c r="J92" s="26" t="str">
        <f>E24</f>
        <v>ing. Vít Podešva</v>
      </c>
      <c r="L92" s="28"/>
    </row>
    <row r="93" spans="2:47" s="1" customFormat="1" ht="10.35" customHeight="1">
      <c r="B93" s="28"/>
      <c r="L93" s="28"/>
    </row>
    <row r="94" spans="2:47" s="1" customFormat="1" ht="29.25" customHeight="1">
      <c r="B94" s="28"/>
      <c r="C94" s="97" t="s">
        <v>102</v>
      </c>
      <c r="D94" s="89"/>
      <c r="E94" s="89"/>
      <c r="F94" s="89"/>
      <c r="G94" s="89"/>
      <c r="H94" s="89"/>
      <c r="I94" s="89"/>
      <c r="J94" s="98" t="s">
        <v>103</v>
      </c>
      <c r="K94" s="89"/>
      <c r="L94" s="28"/>
    </row>
    <row r="95" spans="2:47" s="1" customFormat="1" ht="10.35" customHeight="1">
      <c r="B95" s="28"/>
      <c r="L95" s="28"/>
    </row>
    <row r="96" spans="2:47" s="1" customFormat="1" ht="22.9" customHeight="1">
      <c r="B96" s="28"/>
      <c r="C96" s="99" t="s">
        <v>104</v>
      </c>
      <c r="J96" s="62">
        <f>J116</f>
        <v>0</v>
      </c>
      <c r="L96" s="28"/>
      <c r="AU96" s="13" t="s">
        <v>105</v>
      </c>
    </row>
    <row r="97" spans="2:12" s="1" customFormat="1" ht="21.75" customHeight="1">
      <c r="B97" s="28"/>
      <c r="L97" s="28"/>
    </row>
    <row r="98" spans="2:12" s="1" customFormat="1" ht="6.95" customHeight="1">
      <c r="B98" s="40"/>
      <c r="C98" s="41"/>
      <c r="D98" s="41"/>
      <c r="E98" s="41"/>
      <c r="F98" s="41"/>
      <c r="G98" s="41"/>
      <c r="H98" s="41"/>
      <c r="I98" s="41"/>
      <c r="J98" s="41"/>
      <c r="K98" s="41"/>
      <c r="L98" s="28"/>
    </row>
    <row r="102" spans="2:12" s="1" customFormat="1" ht="6.95" customHeight="1">
      <c r="B102" s="42"/>
      <c r="C102" s="43"/>
      <c r="D102" s="43"/>
      <c r="E102" s="43"/>
      <c r="F102" s="43"/>
      <c r="G102" s="43"/>
      <c r="H102" s="43"/>
      <c r="I102" s="43"/>
      <c r="J102" s="43"/>
      <c r="K102" s="43"/>
      <c r="L102" s="28"/>
    </row>
    <row r="103" spans="2:12" s="1" customFormat="1" ht="24.95" customHeight="1">
      <c r="B103" s="28"/>
      <c r="C103" s="17" t="s">
        <v>108</v>
      </c>
      <c r="L103" s="28"/>
    </row>
    <row r="104" spans="2:12" s="1" customFormat="1" ht="6.95" customHeight="1">
      <c r="B104" s="28"/>
      <c r="L104" s="28"/>
    </row>
    <row r="105" spans="2:12" s="1" customFormat="1" ht="12" customHeight="1">
      <c r="B105" s="28"/>
      <c r="C105" s="23" t="s">
        <v>16</v>
      </c>
      <c r="L105" s="28"/>
    </row>
    <row r="106" spans="2:12" s="1" customFormat="1" ht="16.5" customHeight="1">
      <c r="B106" s="28"/>
      <c r="E106" s="203" t="str">
        <f>E7</f>
        <v>FVE Rajhradice panely</v>
      </c>
      <c r="F106" s="204"/>
      <c r="G106" s="204"/>
      <c r="H106" s="204"/>
      <c r="L106" s="28"/>
    </row>
    <row r="107" spans="2:12" s="1" customFormat="1" ht="12" customHeight="1">
      <c r="B107" s="28"/>
      <c r="C107" s="23" t="s">
        <v>96</v>
      </c>
      <c r="L107" s="28"/>
    </row>
    <row r="108" spans="2:12" s="1" customFormat="1" ht="16.5" customHeight="1">
      <c r="B108" s="28"/>
      <c r="E108" s="186" t="str">
        <f>E9</f>
        <v>B1 - OÚRaj hala panely</v>
      </c>
      <c r="F108" s="202"/>
      <c r="G108" s="202"/>
      <c r="H108" s="202"/>
      <c r="L108" s="28"/>
    </row>
    <row r="109" spans="2:12" s="1" customFormat="1" ht="6.95" customHeight="1">
      <c r="B109" s="28"/>
      <c r="L109" s="28"/>
    </row>
    <row r="110" spans="2:12" s="1" customFormat="1" ht="12" customHeight="1">
      <c r="B110" s="28"/>
      <c r="C110" s="23" t="s">
        <v>20</v>
      </c>
      <c r="F110" s="21" t="str">
        <f>F12</f>
        <v>Rajhradice</v>
      </c>
      <c r="I110" s="23" t="s">
        <v>22</v>
      </c>
      <c r="J110" s="48" t="str">
        <f>IF(J12="","",J12)</f>
        <v/>
      </c>
      <c r="L110" s="28"/>
    </row>
    <row r="111" spans="2:12" s="1" customFormat="1" ht="6.95" customHeight="1">
      <c r="B111" s="28"/>
      <c r="L111" s="28"/>
    </row>
    <row r="112" spans="2:12" s="1" customFormat="1" ht="15.2" customHeight="1">
      <c r="B112" s="28"/>
      <c r="C112" s="23" t="s">
        <v>23</v>
      </c>
      <c r="F112" s="21" t="str">
        <f>E15</f>
        <v xml:space="preserve"> </v>
      </c>
      <c r="I112" s="23" t="s">
        <v>28</v>
      </c>
      <c r="J112" s="26" t="str">
        <f>E21</f>
        <v>ing. Vít Podešva</v>
      </c>
      <c r="L112" s="28"/>
    </row>
    <row r="113" spans="2:65" s="1" customFormat="1" ht="15.2" customHeight="1">
      <c r="B113" s="28"/>
      <c r="C113" s="23" t="s">
        <v>26</v>
      </c>
      <c r="F113" s="21" t="str">
        <f>IF(E18="","",E18)</f>
        <v>Vyplň údaj</v>
      </c>
      <c r="I113" s="23" t="s">
        <v>30</v>
      </c>
      <c r="J113" s="26" t="str">
        <f>E24</f>
        <v>ing. Vít Podešva</v>
      </c>
      <c r="L113" s="28"/>
    </row>
    <row r="114" spans="2:65" s="1" customFormat="1" ht="10.35" customHeight="1">
      <c r="B114" s="28"/>
      <c r="L114" s="28"/>
    </row>
    <row r="115" spans="2:65" s="10" customFormat="1" ht="29.25" customHeight="1">
      <c r="B115" s="108"/>
      <c r="C115" s="109" t="s">
        <v>109</v>
      </c>
      <c r="D115" s="110" t="s">
        <v>57</v>
      </c>
      <c r="E115" s="110" t="s">
        <v>53</v>
      </c>
      <c r="F115" s="110" t="s">
        <v>54</v>
      </c>
      <c r="G115" s="110" t="s">
        <v>110</v>
      </c>
      <c r="H115" s="110" t="s">
        <v>111</v>
      </c>
      <c r="I115" s="110" t="s">
        <v>112</v>
      </c>
      <c r="J115" s="111" t="s">
        <v>103</v>
      </c>
      <c r="K115" s="112" t="s">
        <v>113</v>
      </c>
      <c r="L115" s="108"/>
      <c r="M115" s="55" t="s">
        <v>1</v>
      </c>
      <c r="N115" s="56" t="s">
        <v>36</v>
      </c>
      <c r="O115" s="56" t="s">
        <v>114</v>
      </c>
      <c r="P115" s="56" t="s">
        <v>115</v>
      </c>
      <c r="Q115" s="56" t="s">
        <v>116</v>
      </c>
      <c r="R115" s="56" t="s">
        <v>117</v>
      </c>
      <c r="S115" s="56" t="s">
        <v>118</v>
      </c>
      <c r="T115" s="57" t="s">
        <v>119</v>
      </c>
    </row>
    <row r="116" spans="2:65" s="1" customFormat="1" ht="22.9" customHeight="1">
      <c r="B116" s="28"/>
      <c r="C116" s="60" t="s">
        <v>120</v>
      </c>
      <c r="J116" s="113">
        <f>BK116</f>
        <v>0</v>
      </c>
      <c r="L116" s="28"/>
      <c r="M116" s="58"/>
      <c r="N116" s="49"/>
      <c r="O116" s="49"/>
      <c r="P116" s="114">
        <f>SUM(P117:P129)</f>
        <v>0</v>
      </c>
      <c r="Q116" s="49"/>
      <c r="R116" s="114">
        <f>SUM(R117:R129)</f>
        <v>7.9519999999999993E-2</v>
      </c>
      <c r="S116" s="49"/>
      <c r="T116" s="115">
        <f>SUM(T117:T129)</f>
        <v>0</v>
      </c>
      <c r="AT116" s="13" t="s">
        <v>71</v>
      </c>
      <c r="AU116" s="13" t="s">
        <v>105</v>
      </c>
      <c r="BK116" s="116">
        <f>SUM(BK117:BK129)</f>
        <v>0</v>
      </c>
    </row>
    <row r="117" spans="2:65" s="1" customFormat="1" ht="24.2" customHeight="1">
      <c r="B117" s="28"/>
      <c r="C117" s="117" t="s">
        <v>80</v>
      </c>
      <c r="D117" s="117" t="s">
        <v>121</v>
      </c>
      <c r="E117" s="118" t="s">
        <v>122</v>
      </c>
      <c r="F117" s="119" t="s">
        <v>238</v>
      </c>
      <c r="G117" s="120" t="s">
        <v>226</v>
      </c>
      <c r="H117" s="121">
        <v>1</v>
      </c>
      <c r="I117" s="122"/>
      <c r="J117" s="123">
        <f t="shared" ref="J117:J129" si="0">ROUND(I117*H117,2)</f>
        <v>0</v>
      </c>
      <c r="K117" s="124"/>
      <c r="L117" s="125"/>
      <c r="M117" s="126" t="s">
        <v>1</v>
      </c>
      <c r="N117" s="127" t="s">
        <v>37</v>
      </c>
      <c r="P117" s="128">
        <f t="shared" ref="P117:P129" si="1">O117*H117</f>
        <v>0</v>
      </c>
      <c r="Q117" s="128">
        <v>2.2499999999999999E-2</v>
      </c>
      <c r="R117" s="128">
        <f t="shared" ref="R117:R129" si="2">Q117*H117</f>
        <v>2.2499999999999999E-2</v>
      </c>
      <c r="S117" s="128">
        <v>0</v>
      </c>
      <c r="T117" s="129">
        <f t="shared" ref="T117:T129" si="3">S117*H117</f>
        <v>0</v>
      </c>
      <c r="AR117" s="130" t="s">
        <v>124</v>
      </c>
      <c r="AT117" s="130" t="s">
        <v>121</v>
      </c>
      <c r="AU117" s="130" t="s">
        <v>72</v>
      </c>
      <c r="AY117" s="13" t="s">
        <v>125</v>
      </c>
      <c r="BE117" s="131">
        <f t="shared" ref="BE117:BE129" si="4">IF(N117="základní",J117,0)</f>
        <v>0</v>
      </c>
      <c r="BF117" s="131">
        <f t="shared" ref="BF117:BF129" si="5">IF(N117="snížená",J117,0)</f>
        <v>0</v>
      </c>
      <c r="BG117" s="131">
        <f t="shared" ref="BG117:BG129" si="6">IF(N117="zákl. přenesená",J117,0)</f>
        <v>0</v>
      </c>
      <c r="BH117" s="131">
        <f t="shared" ref="BH117:BH129" si="7">IF(N117="sníž. přenesená",J117,0)</f>
        <v>0</v>
      </c>
      <c r="BI117" s="131">
        <f t="shared" ref="BI117:BI129" si="8">IF(N117="nulová",J117,0)</f>
        <v>0</v>
      </c>
      <c r="BJ117" s="13" t="s">
        <v>80</v>
      </c>
      <c r="BK117" s="131">
        <f t="shared" ref="BK117:BK129" si="9">ROUND(I117*H117,2)</f>
        <v>0</v>
      </c>
      <c r="BL117" s="13" t="s">
        <v>126</v>
      </c>
      <c r="BM117" s="130" t="s">
        <v>127</v>
      </c>
    </row>
    <row r="118" spans="2:65" s="1" customFormat="1" ht="37.9" customHeight="1">
      <c r="B118" s="28"/>
      <c r="C118" s="117" t="s">
        <v>82</v>
      </c>
      <c r="D118" s="117" t="s">
        <v>121</v>
      </c>
      <c r="E118" s="118" t="s">
        <v>132</v>
      </c>
      <c r="F118" s="119" t="s">
        <v>230</v>
      </c>
      <c r="G118" s="120" t="s">
        <v>123</v>
      </c>
      <c r="H118" s="121">
        <v>1</v>
      </c>
      <c r="I118" s="122"/>
      <c r="J118" s="123">
        <f t="shared" si="0"/>
        <v>0</v>
      </c>
      <c r="K118" s="124"/>
      <c r="L118" s="125"/>
      <c r="M118" s="126" t="s">
        <v>1</v>
      </c>
      <c r="N118" s="127" t="s">
        <v>37</v>
      </c>
      <c r="P118" s="128">
        <f t="shared" si="1"/>
        <v>0</v>
      </c>
      <c r="Q118" s="128">
        <v>0.04</v>
      </c>
      <c r="R118" s="128">
        <f t="shared" si="2"/>
        <v>0.04</v>
      </c>
      <c r="S118" s="128">
        <v>0</v>
      </c>
      <c r="T118" s="129">
        <f t="shared" si="3"/>
        <v>0</v>
      </c>
      <c r="AR118" s="130" t="s">
        <v>124</v>
      </c>
      <c r="AT118" s="130" t="s">
        <v>121</v>
      </c>
      <c r="AU118" s="130" t="s">
        <v>72</v>
      </c>
      <c r="AY118" s="13" t="s">
        <v>125</v>
      </c>
      <c r="BE118" s="131">
        <f t="shared" si="4"/>
        <v>0</v>
      </c>
      <c r="BF118" s="131">
        <f t="shared" si="5"/>
        <v>0</v>
      </c>
      <c r="BG118" s="131">
        <f t="shared" si="6"/>
        <v>0</v>
      </c>
      <c r="BH118" s="131">
        <f t="shared" si="7"/>
        <v>0</v>
      </c>
      <c r="BI118" s="131">
        <f t="shared" si="8"/>
        <v>0</v>
      </c>
      <c r="BJ118" s="13" t="s">
        <v>80</v>
      </c>
      <c r="BK118" s="131">
        <f t="shared" si="9"/>
        <v>0</v>
      </c>
      <c r="BL118" s="13" t="s">
        <v>126</v>
      </c>
      <c r="BM118" s="130" t="s">
        <v>133</v>
      </c>
    </row>
    <row r="119" spans="2:65" s="1" customFormat="1" ht="33" customHeight="1">
      <c r="B119" s="28"/>
      <c r="C119" s="117" t="s">
        <v>131</v>
      </c>
      <c r="D119" s="117" t="s">
        <v>121</v>
      </c>
      <c r="E119" s="118" t="s">
        <v>128</v>
      </c>
      <c r="F119" s="119" t="s">
        <v>129</v>
      </c>
      <c r="G119" s="120" t="s">
        <v>123</v>
      </c>
      <c r="H119" s="121">
        <v>4</v>
      </c>
      <c r="I119" s="122"/>
      <c r="J119" s="123">
        <f t="shared" si="0"/>
        <v>0</v>
      </c>
      <c r="K119" s="124"/>
      <c r="L119" s="125"/>
      <c r="M119" s="126" t="s">
        <v>1</v>
      </c>
      <c r="N119" s="127" t="s">
        <v>37</v>
      </c>
      <c r="P119" s="128">
        <f t="shared" si="1"/>
        <v>0</v>
      </c>
      <c r="Q119" s="128">
        <v>1E-3</v>
      </c>
      <c r="R119" s="128">
        <f t="shared" si="2"/>
        <v>4.0000000000000001E-3</v>
      </c>
      <c r="S119" s="128">
        <v>0</v>
      </c>
      <c r="T119" s="129">
        <f t="shared" si="3"/>
        <v>0</v>
      </c>
      <c r="AR119" s="130" t="s">
        <v>124</v>
      </c>
      <c r="AT119" s="130" t="s">
        <v>121</v>
      </c>
      <c r="AU119" s="130" t="s">
        <v>72</v>
      </c>
      <c r="AY119" s="13" t="s">
        <v>125</v>
      </c>
      <c r="BE119" s="131">
        <f t="shared" si="4"/>
        <v>0</v>
      </c>
      <c r="BF119" s="131">
        <f t="shared" si="5"/>
        <v>0</v>
      </c>
      <c r="BG119" s="131">
        <f t="shared" si="6"/>
        <v>0</v>
      </c>
      <c r="BH119" s="131">
        <f t="shared" si="7"/>
        <v>0</v>
      </c>
      <c r="BI119" s="131">
        <f t="shared" si="8"/>
        <v>0</v>
      </c>
      <c r="BJ119" s="13" t="s">
        <v>80</v>
      </c>
      <c r="BK119" s="131">
        <f t="shared" si="9"/>
        <v>0</v>
      </c>
      <c r="BL119" s="13" t="s">
        <v>126</v>
      </c>
      <c r="BM119" s="130" t="s">
        <v>130</v>
      </c>
    </row>
    <row r="120" spans="2:65" s="1" customFormat="1" ht="24.2" customHeight="1">
      <c r="B120" s="28"/>
      <c r="C120" s="132" t="s">
        <v>126</v>
      </c>
      <c r="D120" s="132" t="s">
        <v>134</v>
      </c>
      <c r="E120" s="133" t="s">
        <v>135</v>
      </c>
      <c r="F120" s="134" t="s">
        <v>235</v>
      </c>
      <c r="G120" s="135" t="s">
        <v>226</v>
      </c>
      <c r="H120" s="136">
        <v>1</v>
      </c>
      <c r="I120" s="137"/>
      <c r="J120" s="138">
        <f t="shared" si="0"/>
        <v>0</v>
      </c>
      <c r="K120" s="139"/>
      <c r="L120" s="28"/>
      <c r="M120" s="140" t="s">
        <v>1</v>
      </c>
      <c r="N120" s="141" t="s">
        <v>37</v>
      </c>
      <c r="P120" s="128">
        <f t="shared" si="1"/>
        <v>0</v>
      </c>
      <c r="Q120" s="128">
        <v>0</v>
      </c>
      <c r="R120" s="128">
        <f t="shared" si="2"/>
        <v>0</v>
      </c>
      <c r="S120" s="128">
        <v>0</v>
      </c>
      <c r="T120" s="129">
        <f t="shared" si="3"/>
        <v>0</v>
      </c>
      <c r="AR120" s="130" t="s">
        <v>136</v>
      </c>
      <c r="AT120" s="130" t="s">
        <v>134</v>
      </c>
      <c r="AU120" s="130" t="s">
        <v>72</v>
      </c>
      <c r="AY120" s="13" t="s">
        <v>125</v>
      </c>
      <c r="BE120" s="131">
        <f t="shared" si="4"/>
        <v>0</v>
      </c>
      <c r="BF120" s="131">
        <f t="shared" si="5"/>
        <v>0</v>
      </c>
      <c r="BG120" s="131">
        <f t="shared" si="6"/>
        <v>0</v>
      </c>
      <c r="BH120" s="131">
        <f t="shared" si="7"/>
        <v>0</v>
      </c>
      <c r="BI120" s="131">
        <f t="shared" si="8"/>
        <v>0</v>
      </c>
      <c r="BJ120" s="13" t="s">
        <v>80</v>
      </c>
      <c r="BK120" s="131">
        <f t="shared" si="9"/>
        <v>0</v>
      </c>
      <c r="BL120" s="13" t="s">
        <v>136</v>
      </c>
      <c r="BM120" s="130" t="s">
        <v>137</v>
      </c>
    </row>
    <row r="121" spans="2:65" s="1" customFormat="1" ht="49.15" customHeight="1">
      <c r="B121" s="28"/>
      <c r="C121" s="132" t="s">
        <v>138</v>
      </c>
      <c r="D121" s="132" t="s">
        <v>134</v>
      </c>
      <c r="E121" s="133" t="s">
        <v>139</v>
      </c>
      <c r="F121" s="134" t="s">
        <v>140</v>
      </c>
      <c r="G121" s="135" t="s">
        <v>123</v>
      </c>
      <c r="H121" s="136">
        <v>1</v>
      </c>
      <c r="I121" s="137"/>
      <c r="J121" s="138">
        <f t="shared" si="0"/>
        <v>0</v>
      </c>
      <c r="K121" s="139"/>
      <c r="L121" s="28"/>
      <c r="M121" s="140" t="s">
        <v>1</v>
      </c>
      <c r="N121" s="141" t="s">
        <v>37</v>
      </c>
      <c r="P121" s="128">
        <f t="shared" si="1"/>
        <v>0</v>
      </c>
      <c r="Q121" s="128">
        <v>0</v>
      </c>
      <c r="R121" s="128">
        <f t="shared" si="2"/>
        <v>0</v>
      </c>
      <c r="S121" s="128">
        <v>0</v>
      </c>
      <c r="T121" s="129">
        <f t="shared" si="3"/>
        <v>0</v>
      </c>
      <c r="AR121" s="130" t="s">
        <v>136</v>
      </c>
      <c r="AT121" s="130" t="s">
        <v>134</v>
      </c>
      <c r="AU121" s="130" t="s">
        <v>72</v>
      </c>
      <c r="AY121" s="13" t="s">
        <v>125</v>
      </c>
      <c r="BE121" s="131">
        <f t="shared" si="4"/>
        <v>0</v>
      </c>
      <c r="BF121" s="131">
        <f t="shared" si="5"/>
        <v>0</v>
      </c>
      <c r="BG121" s="131">
        <f t="shared" si="6"/>
        <v>0</v>
      </c>
      <c r="BH121" s="131">
        <f t="shared" si="7"/>
        <v>0</v>
      </c>
      <c r="BI121" s="131">
        <f t="shared" si="8"/>
        <v>0</v>
      </c>
      <c r="BJ121" s="13" t="s">
        <v>80</v>
      </c>
      <c r="BK121" s="131">
        <f t="shared" si="9"/>
        <v>0</v>
      </c>
      <c r="BL121" s="13" t="s">
        <v>136</v>
      </c>
      <c r="BM121" s="130" t="s">
        <v>141</v>
      </c>
    </row>
    <row r="122" spans="2:65" s="1" customFormat="1" ht="37.9" customHeight="1">
      <c r="B122" s="28"/>
      <c r="C122" s="117" t="s">
        <v>142</v>
      </c>
      <c r="D122" s="117" t="s">
        <v>121</v>
      </c>
      <c r="E122" s="118" t="s">
        <v>143</v>
      </c>
      <c r="F122" s="119" t="s">
        <v>236</v>
      </c>
      <c r="G122" s="120" t="s">
        <v>226</v>
      </c>
      <c r="H122" s="121">
        <v>1</v>
      </c>
      <c r="I122" s="122"/>
      <c r="J122" s="123">
        <f t="shared" si="0"/>
        <v>0</v>
      </c>
      <c r="K122" s="124"/>
      <c r="L122" s="125"/>
      <c r="M122" s="126" t="s">
        <v>1</v>
      </c>
      <c r="N122" s="127" t="s">
        <v>37</v>
      </c>
      <c r="P122" s="128">
        <f t="shared" si="1"/>
        <v>0</v>
      </c>
      <c r="Q122" s="128">
        <v>0.01</v>
      </c>
      <c r="R122" s="128">
        <f t="shared" si="2"/>
        <v>0.01</v>
      </c>
      <c r="S122" s="128">
        <v>0</v>
      </c>
      <c r="T122" s="129">
        <f t="shared" si="3"/>
        <v>0</v>
      </c>
      <c r="AR122" s="130" t="s">
        <v>124</v>
      </c>
      <c r="AT122" s="130" t="s">
        <v>121</v>
      </c>
      <c r="AU122" s="130" t="s">
        <v>72</v>
      </c>
      <c r="AY122" s="13" t="s">
        <v>125</v>
      </c>
      <c r="BE122" s="131">
        <f t="shared" si="4"/>
        <v>0</v>
      </c>
      <c r="BF122" s="131">
        <f t="shared" si="5"/>
        <v>0</v>
      </c>
      <c r="BG122" s="131">
        <f t="shared" si="6"/>
        <v>0</v>
      </c>
      <c r="BH122" s="131">
        <f t="shared" si="7"/>
        <v>0</v>
      </c>
      <c r="BI122" s="131">
        <f t="shared" si="8"/>
        <v>0</v>
      </c>
      <c r="BJ122" s="13" t="s">
        <v>80</v>
      </c>
      <c r="BK122" s="131">
        <f t="shared" si="9"/>
        <v>0</v>
      </c>
      <c r="BL122" s="13" t="s">
        <v>126</v>
      </c>
      <c r="BM122" s="130" t="s">
        <v>184</v>
      </c>
    </row>
    <row r="123" spans="2:65" s="1" customFormat="1" ht="24.2" customHeight="1">
      <c r="B123" s="28"/>
      <c r="C123" s="117" t="s">
        <v>145</v>
      </c>
      <c r="D123" s="117" t="s">
        <v>121</v>
      </c>
      <c r="E123" s="118" t="s">
        <v>146</v>
      </c>
      <c r="F123" s="119" t="s">
        <v>147</v>
      </c>
      <c r="G123" s="120" t="s">
        <v>123</v>
      </c>
      <c r="H123" s="121">
        <v>1</v>
      </c>
      <c r="I123" s="122"/>
      <c r="J123" s="123">
        <f t="shared" si="0"/>
        <v>0</v>
      </c>
      <c r="K123" s="124"/>
      <c r="L123" s="125"/>
      <c r="M123" s="126" t="s">
        <v>1</v>
      </c>
      <c r="N123" s="127" t="s">
        <v>37</v>
      </c>
      <c r="P123" s="128">
        <f t="shared" si="1"/>
        <v>0</v>
      </c>
      <c r="Q123" s="128">
        <v>2E-3</v>
      </c>
      <c r="R123" s="128">
        <f t="shared" si="2"/>
        <v>2E-3</v>
      </c>
      <c r="S123" s="128">
        <v>0</v>
      </c>
      <c r="T123" s="129">
        <f t="shared" si="3"/>
        <v>0</v>
      </c>
      <c r="AR123" s="130" t="s">
        <v>124</v>
      </c>
      <c r="AT123" s="130" t="s">
        <v>121</v>
      </c>
      <c r="AU123" s="130" t="s">
        <v>72</v>
      </c>
      <c r="AY123" s="13" t="s">
        <v>125</v>
      </c>
      <c r="BE123" s="131">
        <f t="shared" si="4"/>
        <v>0</v>
      </c>
      <c r="BF123" s="131">
        <f t="shared" si="5"/>
        <v>0</v>
      </c>
      <c r="BG123" s="131">
        <f t="shared" si="6"/>
        <v>0</v>
      </c>
      <c r="BH123" s="131">
        <f t="shared" si="7"/>
        <v>0</v>
      </c>
      <c r="BI123" s="131">
        <f t="shared" si="8"/>
        <v>0</v>
      </c>
      <c r="BJ123" s="13" t="s">
        <v>80</v>
      </c>
      <c r="BK123" s="131">
        <f t="shared" si="9"/>
        <v>0</v>
      </c>
      <c r="BL123" s="13" t="s">
        <v>126</v>
      </c>
      <c r="BM123" s="130" t="s">
        <v>185</v>
      </c>
    </row>
    <row r="124" spans="2:65" s="1" customFormat="1" ht="16.5" customHeight="1">
      <c r="B124" s="28"/>
      <c r="C124" s="117" t="s">
        <v>124</v>
      </c>
      <c r="D124" s="117" t="s">
        <v>121</v>
      </c>
      <c r="E124" s="118" t="s">
        <v>154</v>
      </c>
      <c r="F124" s="119" t="s">
        <v>155</v>
      </c>
      <c r="G124" s="120" t="s">
        <v>123</v>
      </c>
      <c r="H124" s="121">
        <v>1</v>
      </c>
      <c r="I124" s="122"/>
      <c r="J124" s="123">
        <f t="shared" si="0"/>
        <v>0</v>
      </c>
      <c r="K124" s="124"/>
      <c r="L124" s="125"/>
      <c r="M124" s="126" t="s">
        <v>1</v>
      </c>
      <c r="N124" s="127" t="s">
        <v>37</v>
      </c>
      <c r="P124" s="128">
        <f t="shared" si="1"/>
        <v>0</v>
      </c>
      <c r="Q124" s="128">
        <v>2.9999999999999997E-4</v>
      </c>
      <c r="R124" s="128">
        <f t="shared" si="2"/>
        <v>2.9999999999999997E-4</v>
      </c>
      <c r="S124" s="128">
        <v>0</v>
      </c>
      <c r="T124" s="129">
        <f t="shared" si="3"/>
        <v>0</v>
      </c>
      <c r="AR124" s="130" t="s">
        <v>124</v>
      </c>
      <c r="AT124" s="130" t="s">
        <v>121</v>
      </c>
      <c r="AU124" s="130" t="s">
        <v>72</v>
      </c>
      <c r="AY124" s="13" t="s">
        <v>125</v>
      </c>
      <c r="BE124" s="131">
        <f t="shared" si="4"/>
        <v>0</v>
      </c>
      <c r="BF124" s="131">
        <f t="shared" si="5"/>
        <v>0</v>
      </c>
      <c r="BG124" s="131">
        <f t="shared" si="6"/>
        <v>0</v>
      </c>
      <c r="BH124" s="131">
        <f t="shared" si="7"/>
        <v>0</v>
      </c>
      <c r="BI124" s="131">
        <f t="shared" si="8"/>
        <v>0</v>
      </c>
      <c r="BJ124" s="13" t="s">
        <v>80</v>
      </c>
      <c r="BK124" s="131">
        <f t="shared" si="9"/>
        <v>0</v>
      </c>
      <c r="BL124" s="13" t="s">
        <v>126</v>
      </c>
      <c r="BM124" s="130" t="s">
        <v>186</v>
      </c>
    </row>
    <row r="125" spans="2:65" s="1" customFormat="1" ht="24.2" customHeight="1">
      <c r="B125" s="28"/>
      <c r="C125" s="117" t="s">
        <v>153</v>
      </c>
      <c r="D125" s="117" t="s">
        <v>121</v>
      </c>
      <c r="E125" s="118" t="s">
        <v>158</v>
      </c>
      <c r="F125" s="119" t="s">
        <v>159</v>
      </c>
      <c r="G125" s="120" t="s">
        <v>123</v>
      </c>
      <c r="H125" s="121">
        <v>2</v>
      </c>
      <c r="I125" s="122"/>
      <c r="J125" s="123">
        <f t="shared" si="0"/>
        <v>0</v>
      </c>
      <c r="K125" s="124"/>
      <c r="L125" s="125"/>
      <c r="M125" s="126" t="s">
        <v>1</v>
      </c>
      <c r="N125" s="127" t="s">
        <v>37</v>
      </c>
      <c r="P125" s="128">
        <f t="shared" si="1"/>
        <v>0</v>
      </c>
      <c r="Q125" s="128">
        <v>3.6000000000000002E-4</v>
      </c>
      <c r="R125" s="128">
        <f t="shared" si="2"/>
        <v>7.2000000000000005E-4</v>
      </c>
      <c r="S125" s="128">
        <v>0</v>
      </c>
      <c r="T125" s="129">
        <f t="shared" si="3"/>
        <v>0</v>
      </c>
      <c r="AR125" s="130" t="s">
        <v>124</v>
      </c>
      <c r="AT125" s="130" t="s">
        <v>121</v>
      </c>
      <c r="AU125" s="130" t="s">
        <v>72</v>
      </c>
      <c r="AY125" s="13" t="s">
        <v>125</v>
      </c>
      <c r="BE125" s="131">
        <f t="shared" si="4"/>
        <v>0</v>
      </c>
      <c r="BF125" s="131">
        <f t="shared" si="5"/>
        <v>0</v>
      </c>
      <c r="BG125" s="131">
        <f t="shared" si="6"/>
        <v>0</v>
      </c>
      <c r="BH125" s="131">
        <f t="shared" si="7"/>
        <v>0</v>
      </c>
      <c r="BI125" s="131">
        <f t="shared" si="8"/>
        <v>0</v>
      </c>
      <c r="BJ125" s="13" t="s">
        <v>80</v>
      </c>
      <c r="BK125" s="131">
        <f t="shared" si="9"/>
        <v>0</v>
      </c>
      <c r="BL125" s="13" t="s">
        <v>126</v>
      </c>
      <c r="BM125" s="130" t="s">
        <v>187</v>
      </c>
    </row>
    <row r="126" spans="2:65" s="1" customFormat="1" ht="21.75" customHeight="1">
      <c r="B126" s="28"/>
      <c r="C126" s="117" t="s">
        <v>157</v>
      </c>
      <c r="D126" s="117" t="s">
        <v>121</v>
      </c>
      <c r="E126" s="118" t="s">
        <v>149</v>
      </c>
      <c r="F126" s="119" t="s">
        <v>150</v>
      </c>
      <c r="G126" s="120" t="s">
        <v>151</v>
      </c>
      <c r="H126" s="121">
        <v>120</v>
      </c>
      <c r="I126" s="122"/>
      <c r="J126" s="123">
        <f t="shared" si="0"/>
        <v>0</v>
      </c>
      <c r="K126" s="124"/>
      <c r="L126" s="125"/>
      <c r="M126" s="126" t="s">
        <v>1</v>
      </c>
      <c r="N126" s="127" t="s">
        <v>37</v>
      </c>
      <c r="P126" s="128">
        <f t="shared" si="1"/>
        <v>0</v>
      </c>
      <c r="Q126" s="128">
        <v>0</v>
      </c>
      <c r="R126" s="128">
        <f t="shared" si="2"/>
        <v>0</v>
      </c>
      <c r="S126" s="128">
        <v>0</v>
      </c>
      <c r="T126" s="129">
        <f t="shared" si="3"/>
        <v>0</v>
      </c>
      <c r="AR126" s="130" t="s">
        <v>124</v>
      </c>
      <c r="AT126" s="130" t="s">
        <v>121</v>
      </c>
      <c r="AU126" s="130" t="s">
        <v>72</v>
      </c>
      <c r="AY126" s="13" t="s">
        <v>125</v>
      </c>
      <c r="BE126" s="131">
        <f t="shared" si="4"/>
        <v>0</v>
      </c>
      <c r="BF126" s="131">
        <f t="shared" si="5"/>
        <v>0</v>
      </c>
      <c r="BG126" s="131">
        <f t="shared" si="6"/>
        <v>0</v>
      </c>
      <c r="BH126" s="131">
        <f t="shared" si="7"/>
        <v>0</v>
      </c>
      <c r="BI126" s="131">
        <f t="shared" si="8"/>
        <v>0</v>
      </c>
      <c r="BJ126" s="13" t="s">
        <v>80</v>
      </c>
      <c r="BK126" s="131">
        <f t="shared" si="9"/>
        <v>0</v>
      </c>
      <c r="BL126" s="13" t="s">
        <v>126</v>
      </c>
      <c r="BM126" s="130" t="s">
        <v>188</v>
      </c>
    </row>
    <row r="127" spans="2:65" s="1" customFormat="1" ht="33" customHeight="1">
      <c r="B127" s="28"/>
      <c r="C127" s="132" t="s">
        <v>161</v>
      </c>
      <c r="D127" s="132" t="s">
        <v>134</v>
      </c>
      <c r="E127" s="133" t="s">
        <v>165</v>
      </c>
      <c r="F127" s="134" t="s">
        <v>237</v>
      </c>
      <c r="G127" s="135" t="s">
        <v>226</v>
      </c>
      <c r="H127" s="136">
        <v>1</v>
      </c>
      <c r="I127" s="137"/>
      <c r="J127" s="138">
        <f t="shared" si="0"/>
        <v>0</v>
      </c>
      <c r="K127" s="139"/>
      <c r="L127" s="28"/>
      <c r="M127" s="140" t="s">
        <v>1</v>
      </c>
      <c r="N127" s="141" t="s">
        <v>37</v>
      </c>
      <c r="P127" s="128">
        <f t="shared" si="1"/>
        <v>0</v>
      </c>
      <c r="Q127" s="128">
        <v>0</v>
      </c>
      <c r="R127" s="128">
        <f t="shared" si="2"/>
        <v>0</v>
      </c>
      <c r="S127" s="128">
        <v>0</v>
      </c>
      <c r="T127" s="129">
        <f t="shared" si="3"/>
        <v>0</v>
      </c>
      <c r="AR127" s="130" t="s">
        <v>136</v>
      </c>
      <c r="AT127" s="130" t="s">
        <v>134</v>
      </c>
      <c r="AU127" s="130" t="s">
        <v>72</v>
      </c>
      <c r="AY127" s="13" t="s">
        <v>125</v>
      </c>
      <c r="BE127" s="131">
        <f t="shared" si="4"/>
        <v>0</v>
      </c>
      <c r="BF127" s="131">
        <f t="shared" si="5"/>
        <v>0</v>
      </c>
      <c r="BG127" s="131">
        <f t="shared" si="6"/>
        <v>0</v>
      </c>
      <c r="BH127" s="131">
        <f t="shared" si="7"/>
        <v>0</v>
      </c>
      <c r="BI127" s="131">
        <f t="shared" si="8"/>
        <v>0</v>
      </c>
      <c r="BJ127" s="13" t="s">
        <v>80</v>
      </c>
      <c r="BK127" s="131">
        <f t="shared" si="9"/>
        <v>0</v>
      </c>
      <c r="BL127" s="13" t="s">
        <v>136</v>
      </c>
      <c r="BM127" s="130" t="s">
        <v>189</v>
      </c>
    </row>
    <row r="128" spans="2:65" s="1" customFormat="1" ht="33" customHeight="1">
      <c r="B128" s="28"/>
      <c r="C128" s="132" t="s">
        <v>8</v>
      </c>
      <c r="D128" s="132" t="s">
        <v>134</v>
      </c>
      <c r="E128" s="133" t="s">
        <v>168</v>
      </c>
      <c r="F128" s="134" t="s">
        <v>169</v>
      </c>
      <c r="G128" s="135" t="s">
        <v>151</v>
      </c>
      <c r="H128" s="136">
        <v>120</v>
      </c>
      <c r="I128" s="137"/>
      <c r="J128" s="138">
        <f t="shared" si="0"/>
        <v>0</v>
      </c>
      <c r="K128" s="139"/>
      <c r="L128" s="28"/>
      <c r="M128" s="140" t="s">
        <v>1</v>
      </c>
      <c r="N128" s="141" t="s">
        <v>37</v>
      </c>
      <c r="P128" s="128">
        <f t="shared" si="1"/>
        <v>0</v>
      </c>
      <c r="Q128" s="128">
        <v>0</v>
      </c>
      <c r="R128" s="128">
        <f t="shared" si="2"/>
        <v>0</v>
      </c>
      <c r="S128" s="128">
        <v>0</v>
      </c>
      <c r="T128" s="129">
        <f t="shared" si="3"/>
        <v>0</v>
      </c>
      <c r="AR128" s="130" t="s">
        <v>136</v>
      </c>
      <c r="AT128" s="130" t="s">
        <v>134</v>
      </c>
      <c r="AU128" s="130" t="s">
        <v>72</v>
      </c>
      <c r="AY128" s="13" t="s">
        <v>125</v>
      </c>
      <c r="BE128" s="131">
        <f t="shared" si="4"/>
        <v>0</v>
      </c>
      <c r="BF128" s="131">
        <f t="shared" si="5"/>
        <v>0</v>
      </c>
      <c r="BG128" s="131">
        <f t="shared" si="6"/>
        <v>0</v>
      </c>
      <c r="BH128" s="131">
        <f t="shared" si="7"/>
        <v>0</v>
      </c>
      <c r="BI128" s="131">
        <f t="shared" si="8"/>
        <v>0</v>
      </c>
      <c r="BJ128" s="13" t="s">
        <v>80</v>
      </c>
      <c r="BK128" s="131">
        <f t="shared" si="9"/>
        <v>0</v>
      </c>
      <c r="BL128" s="13" t="s">
        <v>136</v>
      </c>
      <c r="BM128" s="130" t="s">
        <v>190</v>
      </c>
    </row>
    <row r="129" spans="2:65" s="1" customFormat="1" ht="24.2" customHeight="1">
      <c r="B129" s="28"/>
      <c r="C129" s="132" t="s">
        <v>167</v>
      </c>
      <c r="D129" s="132" t="s">
        <v>134</v>
      </c>
      <c r="E129" s="133" t="s">
        <v>172</v>
      </c>
      <c r="F129" s="134" t="s">
        <v>173</v>
      </c>
      <c r="G129" s="135" t="s">
        <v>123</v>
      </c>
      <c r="H129" s="136">
        <v>1</v>
      </c>
      <c r="I129" s="137"/>
      <c r="J129" s="138">
        <f t="shared" si="0"/>
        <v>0</v>
      </c>
      <c r="K129" s="139"/>
      <c r="L129" s="28"/>
      <c r="M129" s="158" t="s">
        <v>1</v>
      </c>
      <c r="N129" s="159" t="s">
        <v>37</v>
      </c>
      <c r="O129" s="160"/>
      <c r="P129" s="161">
        <f t="shared" si="1"/>
        <v>0</v>
      </c>
      <c r="Q129" s="161">
        <v>0</v>
      </c>
      <c r="R129" s="161">
        <f t="shared" si="2"/>
        <v>0</v>
      </c>
      <c r="S129" s="161">
        <v>0</v>
      </c>
      <c r="T129" s="162">
        <f t="shared" si="3"/>
        <v>0</v>
      </c>
      <c r="AR129" s="130" t="s">
        <v>136</v>
      </c>
      <c r="AT129" s="130" t="s">
        <v>134</v>
      </c>
      <c r="AU129" s="130" t="s">
        <v>72</v>
      </c>
      <c r="AY129" s="13" t="s">
        <v>125</v>
      </c>
      <c r="BE129" s="131">
        <f t="shared" si="4"/>
        <v>0</v>
      </c>
      <c r="BF129" s="131">
        <f t="shared" si="5"/>
        <v>0</v>
      </c>
      <c r="BG129" s="131">
        <f t="shared" si="6"/>
        <v>0</v>
      </c>
      <c r="BH129" s="131">
        <f t="shared" si="7"/>
        <v>0</v>
      </c>
      <c r="BI129" s="131">
        <f t="shared" si="8"/>
        <v>0</v>
      </c>
      <c r="BJ129" s="13" t="s">
        <v>80</v>
      </c>
      <c r="BK129" s="131">
        <f t="shared" si="9"/>
        <v>0</v>
      </c>
      <c r="BL129" s="13" t="s">
        <v>136</v>
      </c>
      <c r="BM129" s="130" t="s">
        <v>191</v>
      </c>
    </row>
    <row r="130" spans="2:65" s="1" customFormat="1" ht="6.95" customHeight="1">
      <c r="B130" s="40"/>
      <c r="C130" s="41"/>
      <c r="D130" s="41"/>
      <c r="E130" s="41"/>
      <c r="F130" s="41"/>
      <c r="G130" s="41"/>
      <c r="H130" s="41"/>
      <c r="I130" s="41"/>
      <c r="J130" s="41"/>
      <c r="K130" s="41"/>
      <c r="L130" s="28"/>
    </row>
  </sheetData>
  <sheetProtection formatColumns="0" formatRows="0" autoFilter="0"/>
  <autoFilter ref="C115:K129" xr:uid="{00000000-0009-0000-0000-000002000000}"/>
  <mergeCells count="9">
    <mergeCell ref="E87:H87"/>
    <mergeCell ref="E106:H106"/>
    <mergeCell ref="E108:H108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BM131"/>
  <sheetViews>
    <sheetView showGridLines="0" workbookViewId="0">
      <selection activeCell="F130" sqref="F130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AT2" s="13" t="s">
        <v>88</v>
      </c>
    </row>
    <row r="3" spans="2:46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82</v>
      </c>
    </row>
    <row r="4" spans="2:46" ht="24.95" customHeight="1">
      <c r="B4" s="16"/>
      <c r="D4" s="17" t="s">
        <v>95</v>
      </c>
      <c r="L4" s="16"/>
      <c r="M4" s="84" t="s">
        <v>10</v>
      </c>
      <c r="AT4" s="13" t="s">
        <v>4</v>
      </c>
    </row>
    <row r="5" spans="2:46" ht="6.95" customHeight="1">
      <c r="B5" s="16"/>
      <c r="L5" s="16"/>
    </row>
    <row r="6" spans="2:46" ht="12" customHeight="1">
      <c r="B6" s="16"/>
      <c r="D6" s="23" t="s">
        <v>16</v>
      </c>
      <c r="L6" s="16"/>
    </row>
    <row r="7" spans="2:46" ht="16.5" customHeight="1">
      <c r="B7" s="16"/>
      <c r="E7" s="203" t="str">
        <f>'Rekapitulace stavby'!K6</f>
        <v>FVE Rajhradice panely</v>
      </c>
      <c r="F7" s="204"/>
      <c r="G7" s="204"/>
      <c r="H7" s="204"/>
      <c r="L7" s="16"/>
    </row>
    <row r="8" spans="2:46" s="1" customFormat="1" ht="12" customHeight="1">
      <c r="B8" s="28"/>
      <c r="D8" s="23" t="s">
        <v>96</v>
      </c>
      <c r="L8" s="28"/>
    </row>
    <row r="9" spans="2:46" s="1" customFormat="1" ht="16.5" customHeight="1">
      <c r="B9" s="28"/>
      <c r="E9" s="186" t="s">
        <v>192</v>
      </c>
      <c r="F9" s="202"/>
      <c r="G9" s="202"/>
      <c r="H9" s="202"/>
      <c r="L9" s="28"/>
    </row>
    <row r="10" spans="2:46" s="1" customFormat="1">
      <c r="B10" s="28"/>
      <c r="L10" s="28"/>
    </row>
    <row r="11" spans="2:46" s="1" customFormat="1" ht="12" customHeight="1">
      <c r="B11" s="28"/>
      <c r="D11" s="23" t="s">
        <v>18</v>
      </c>
      <c r="F11" s="21" t="s">
        <v>1</v>
      </c>
      <c r="I11" s="23" t="s">
        <v>19</v>
      </c>
      <c r="J11" s="21" t="s">
        <v>1</v>
      </c>
      <c r="L11" s="28"/>
    </row>
    <row r="12" spans="2:46" s="1" customFormat="1" ht="12" customHeight="1">
      <c r="B12" s="28"/>
      <c r="D12" s="23" t="s">
        <v>20</v>
      </c>
      <c r="F12" s="21" t="s">
        <v>98</v>
      </c>
      <c r="I12" s="23" t="s">
        <v>22</v>
      </c>
      <c r="J12" s="48"/>
      <c r="L12" s="28"/>
    </row>
    <row r="13" spans="2:46" s="1" customFormat="1" ht="10.9" customHeight="1">
      <c r="B13" s="28"/>
      <c r="L13" s="28"/>
    </row>
    <row r="14" spans="2:46" s="1" customFormat="1" ht="12" customHeight="1">
      <c r="B14" s="28"/>
      <c r="D14" s="23" t="s">
        <v>23</v>
      </c>
      <c r="I14" s="23" t="s">
        <v>24</v>
      </c>
      <c r="J14" s="21" t="str">
        <f>IF('Rekapitulace stavby'!AN10="","",'Rekapitulace stavby'!AN10)</f>
        <v/>
      </c>
      <c r="L14" s="28"/>
    </row>
    <row r="15" spans="2:46" s="1" customFormat="1" ht="18" customHeight="1">
      <c r="B15" s="28"/>
      <c r="E15" s="21" t="str">
        <f>IF('Rekapitulace stavby'!E11="","",'Rekapitulace stavby'!E11)</f>
        <v xml:space="preserve"> </v>
      </c>
      <c r="I15" s="23" t="s">
        <v>25</v>
      </c>
      <c r="J15" s="21"/>
      <c r="L15" s="28"/>
    </row>
    <row r="16" spans="2:46" s="1" customFormat="1" ht="6.95" customHeight="1">
      <c r="B16" s="28"/>
      <c r="L16" s="28"/>
    </row>
    <row r="17" spans="2:12" s="1" customFormat="1" ht="12" customHeight="1">
      <c r="B17" s="28"/>
      <c r="D17" s="23" t="s">
        <v>26</v>
      </c>
      <c r="I17" s="23" t="s">
        <v>24</v>
      </c>
      <c r="J17" s="24" t="str">
        <f>'Rekapitulace stavby'!AN13</f>
        <v>Vyplň údaj</v>
      </c>
      <c r="L17" s="28"/>
    </row>
    <row r="18" spans="2:12" s="1" customFormat="1" ht="18" customHeight="1">
      <c r="B18" s="28"/>
      <c r="E18" s="205" t="str">
        <f>'Rekapitulace stavby'!E14</f>
        <v>Vyplň údaj</v>
      </c>
      <c r="F18" s="175"/>
      <c r="G18" s="175"/>
      <c r="H18" s="175"/>
      <c r="I18" s="23" t="s">
        <v>25</v>
      </c>
      <c r="J18" s="24" t="str">
        <f>'Rekapitulace stavby'!AN14</f>
        <v>Vyplň údaj</v>
      </c>
      <c r="L18" s="28"/>
    </row>
    <row r="19" spans="2:12" s="1" customFormat="1" ht="6.95" customHeight="1">
      <c r="B19" s="28"/>
      <c r="L19" s="28"/>
    </row>
    <row r="20" spans="2:12" s="1" customFormat="1" ht="12" customHeight="1">
      <c r="B20" s="28"/>
      <c r="D20" s="23" t="s">
        <v>28</v>
      </c>
      <c r="I20" s="23" t="s">
        <v>24</v>
      </c>
      <c r="J20" s="21" t="s">
        <v>99</v>
      </c>
      <c r="L20" s="28"/>
    </row>
    <row r="21" spans="2:12" s="1" customFormat="1" ht="18" customHeight="1">
      <c r="B21" s="28"/>
      <c r="E21" s="21" t="s">
        <v>100</v>
      </c>
      <c r="I21" s="23" t="s">
        <v>25</v>
      </c>
      <c r="J21" s="21" t="s">
        <v>1</v>
      </c>
      <c r="L21" s="28"/>
    </row>
    <row r="22" spans="2:12" s="1" customFormat="1" ht="6.95" customHeight="1">
      <c r="B22" s="28"/>
      <c r="L22" s="28"/>
    </row>
    <row r="23" spans="2:12" s="1" customFormat="1" ht="12" customHeight="1">
      <c r="B23" s="28"/>
      <c r="D23" s="23" t="s">
        <v>30</v>
      </c>
      <c r="I23" s="23" t="s">
        <v>24</v>
      </c>
      <c r="J23" s="21" t="s">
        <v>99</v>
      </c>
      <c r="L23" s="28"/>
    </row>
    <row r="24" spans="2:12" s="1" customFormat="1" ht="18" customHeight="1">
      <c r="B24" s="28"/>
      <c r="E24" s="21" t="s">
        <v>100</v>
      </c>
      <c r="I24" s="23" t="s">
        <v>25</v>
      </c>
      <c r="J24" s="21" t="s">
        <v>1</v>
      </c>
      <c r="L24" s="28"/>
    </row>
    <row r="25" spans="2:12" s="1" customFormat="1" ht="6.95" customHeight="1">
      <c r="B25" s="28"/>
      <c r="L25" s="28"/>
    </row>
    <row r="26" spans="2:12" s="1" customFormat="1" ht="12" customHeight="1">
      <c r="B26" s="28"/>
      <c r="D26" s="23" t="s">
        <v>31</v>
      </c>
      <c r="L26" s="28"/>
    </row>
    <row r="27" spans="2:12" s="7" customFormat="1" ht="16.5" customHeight="1">
      <c r="B27" s="85"/>
      <c r="E27" s="179" t="s">
        <v>1</v>
      </c>
      <c r="F27" s="179"/>
      <c r="G27" s="179"/>
      <c r="H27" s="179"/>
      <c r="L27" s="85"/>
    </row>
    <row r="28" spans="2:12" s="1" customFormat="1" ht="6.95" customHeight="1">
      <c r="B28" s="28"/>
      <c r="L28" s="28"/>
    </row>
    <row r="29" spans="2:12" s="1" customFormat="1" ht="6.95" customHeight="1">
      <c r="B29" s="28"/>
      <c r="D29" s="49"/>
      <c r="E29" s="49"/>
      <c r="F29" s="49"/>
      <c r="G29" s="49"/>
      <c r="H29" s="49"/>
      <c r="I29" s="49"/>
      <c r="J29" s="49"/>
      <c r="K29" s="49"/>
      <c r="L29" s="28"/>
    </row>
    <row r="30" spans="2:12" s="1" customFormat="1" ht="25.35" customHeight="1">
      <c r="B30" s="28"/>
      <c r="D30" s="86" t="s">
        <v>32</v>
      </c>
      <c r="J30" s="62">
        <f>ROUND(J116, 2)</f>
        <v>0</v>
      </c>
      <c r="L30" s="28"/>
    </row>
    <row r="31" spans="2:12" s="1" customFormat="1" ht="6.95" customHeight="1">
      <c r="B31" s="28"/>
      <c r="D31" s="49"/>
      <c r="E31" s="49"/>
      <c r="F31" s="49"/>
      <c r="G31" s="49"/>
      <c r="H31" s="49"/>
      <c r="I31" s="49"/>
      <c r="J31" s="49"/>
      <c r="K31" s="49"/>
      <c r="L31" s="28"/>
    </row>
    <row r="32" spans="2:12" s="1" customFormat="1" ht="14.45" customHeight="1">
      <c r="B32" s="28"/>
      <c r="F32" s="31" t="s">
        <v>34</v>
      </c>
      <c r="I32" s="31" t="s">
        <v>33</v>
      </c>
      <c r="J32" s="31" t="s">
        <v>35</v>
      </c>
      <c r="L32" s="28"/>
    </row>
    <row r="33" spans="2:12" s="1" customFormat="1" ht="14.45" customHeight="1">
      <c r="B33" s="28"/>
      <c r="D33" s="51" t="s">
        <v>36</v>
      </c>
      <c r="E33" s="23" t="s">
        <v>37</v>
      </c>
      <c r="F33" s="87">
        <f>ROUND((SUM(BE116:BE130)),  2)</f>
        <v>0</v>
      </c>
      <c r="I33" s="88">
        <v>0.21</v>
      </c>
      <c r="J33" s="87">
        <f>ROUND(((SUM(BE116:BE130))*I33),  2)</f>
        <v>0</v>
      </c>
      <c r="L33" s="28"/>
    </row>
    <row r="34" spans="2:12" s="1" customFormat="1" ht="14.45" customHeight="1">
      <c r="B34" s="28"/>
      <c r="E34" s="23" t="s">
        <v>38</v>
      </c>
      <c r="F34" s="87">
        <f>ROUND((SUM(BF116:BF130)),  2)</f>
        <v>0</v>
      </c>
      <c r="I34" s="88">
        <v>0.12</v>
      </c>
      <c r="J34" s="87">
        <f>ROUND(((SUM(BF116:BF130))*I34),  2)</f>
        <v>0</v>
      </c>
      <c r="L34" s="28"/>
    </row>
    <row r="35" spans="2:12" s="1" customFormat="1" ht="14.45" hidden="1" customHeight="1">
      <c r="B35" s="28"/>
      <c r="E35" s="23" t="s">
        <v>39</v>
      </c>
      <c r="F35" s="87">
        <f>ROUND((SUM(BG116:BG130)),  2)</f>
        <v>0</v>
      </c>
      <c r="I35" s="88">
        <v>0.21</v>
      </c>
      <c r="J35" s="87">
        <f>0</f>
        <v>0</v>
      </c>
      <c r="L35" s="28"/>
    </row>
    <row r="36" spans="2:12" s="1" customFormat="1" ht="14.45" hidden="1" customHeight="1">
      <c r="B36" s="28"/>
      <c r="E36" s="23" t="s">
        <v>40</v>
      </c>
      <c r="F36" s="87">
        <f>ROUND((SUM(BH116:BH130)),  2)</f>
        <v>0</v>
      </c>
      <c r="I36" s="88">
        <v>0.12</v>
      </c>
      <c r="J36" s="87">
        <f>0</f>
        <v>0</v>
      </c>
      <c r="L36" s="28"/>
    </row>
    <row r="37" spans="2:12" s="1" customFormat="1" ht="14.45" hidden="1" customHeight="1">
      <c r="B37" s="28"/>
      <c r="E37" s="23" t="s">
        <v>41</v>
      </c>
      <c r="F37" s="87">
        <f>ROUND((SUM(BI116:BI130)),  2)</f>
        <v>0</v>
      </c>
      <c r="I37" s="88">
        <v>0</v>
      </c>
      <c r="J37" s="87">
        <f>0</f>
        <v>0</v>
      </c>
      <c r="L37" s="28"/>
    </row>
    <row r="38" spans="2:12" s="1" customFormat="1" ht="6.95" customHeight="1">
      <c r="B38" s="28"/>
      <c r="L38" s="28"/>
    </row>
    <row r="39" spans="2:12" s="1" customFormat="1" ht="25.35" customHeight="1">
      <c r="B39" s="28"/>
      <c r="C39" s="89"/>
      <c r="D39" s="90" t="s">
        <v>42</v>
      </c>
      <c r="E39" s="53"/>
      <c r="F39" s="53"/>
      <c r="G39" s="91" t="s">
        <v>43</v>
      </c>
      <c r="H39" s="92" t="s">
        <v>44</v>
      </c>
      <c r="I39" s="53"/>
      <c r="J39" s="93">
        <f>SUM(J30:J37)</f>
        <v>0</v>
      </c>
      <c r="K39" s="94"/>
      <c r="L39" s="28"/>
    </row>
    <row r="40" spans="2:12" s="1" customFormat="1" ht="14.45" customHeight="1">
      <c r="B40" s="28"/>
      <c r="L40" s="28"/>
    </row>
    <row r="41" spans="2:12" ht="14.45" customHeight="1">
      <c r="B41" s="16"/>
      <c r="L41" s="16"/>
    </row>
    <row r="42" spans="2:12" ht="14.45" customHeight="1">
      <c r="B42" s="16"/>
      <c r="L42" s="16"/>
    </row>
    <row r="43" spans="2:12" ht="14.45" customHeight="1">
      <c r="B43" s="16"/>
      <c r="L43" s="16"/>
    </row>
    <row r="44" spans="2:12" ht="14.45" customHeight="1">
      <c r="B44" s="16"/>
      <c r="L44" s="16"/>
    </row>
    <row r="45" spans="2:12" ht="14.45" customHeight="1">
      <c r="B45" s="16"/>
      <c r="L45" s="16"/>
    </row>
    <row r="46" spans="2:12" ht="14.45" customHeight="1">
      <c r="B46" s="16"/>
      <c r="L46" s="16"/>
    </row>
    <row r="47" spans="2:12" ht="14.45" customHeight="1">
      <c r="B47" s="16"/>
      <c r="L47" s="16"/>
    </row>
    <row r="48" spans="2:12" ht="14.45" customHeight="1">
      <c r="B48" s="16"/>
      <c r="L48" s="16"/>
    </row>
    <row r="49" spans="2:12" ht="14.45" customHeight="1">
      <c r="B49" s="16"/>
      <c r="L49" s="16"/>
    </row>
    <row r="50" spans="2:12" s="1" customFormat="1" ht="14.45" customHeight="1">
      <c r="B50" s="28"/>
      <c r="D50" s="37" t="s">
        <v>45</v>
      </c>
      <c r="E50" s="38"/>
      <c r="F50" s="38"/>
      <c r="G50" s="37" t="s">
        <v>46</v>
      </c>
      <c r="H50" s="38"/>
      <c r="I50" s="38"/>
      <c r="J50" s="38"/>
      <c r="K50" s="38"/>
      <c r="L50" s="28"/>
    </row>
    <row r="51" spans="2:12">
      <c r="B51" s="16"/>
      <c r="L51" s="16"/>
    </row>
    <row r="52" spans="2:12">
      <c r="B52" s="16"/>
      <c r="L52" s="16"/>
    </row>
    <row r="53" spans="2:12">
      <c r="B53" s="16"/>
      <c r="L53" s="16"/>
    </row>
    <row r="54" spans="2:12">
      <c r="B54" s="16"/>
      <c r="L54" s="16"/>
    </row>
    <row r="55" spans="2:12">
      <c r="B55" s="16"/>
      <c r="L55" s="16"/>
    </row>
    <row r="56" spans="2:12">
      <c r="B56" s="16"/>
      <c r="L56" s="16"/>
    </row>
    <row r="57" spans="2:12">
      <c r="B57" s="16"/>
      <c r="L57" s="16"/>
    </row>
    <row r="58" spans="2:12">
      <c r="B58" s="16"/>
      <c r="L58" s="16"/>
    </row>
    <row r="59" spans="2:12">
      <c r="B59" s="16"/>
      <c r="L59" s="16"/>
    </row>
    <row r="60" spans="2:12">
      <c r="B60" s="16"/>
      <c r="L60" s="16"/>
    </row>
    <row r="61" spans="2:12" s="1" customFormat="1" ht="12.75">
      <c r="B61" s="28"/>
      <c r="D61" s="39" t="s">
        <v>47</v>
      </c>
      <c r="E61" s="30"/>
      <c r="F61" s="95" t="s">
        <v>48</v>
      </c>
      <c r="G61" s="39" t="s">
        <v>47</v>
      </c>
      <c r="H61" s="30"/>
      <c r="I61" s="30"/>
      <c r="J61" s="96" t="s">
        <v>48</v>
      </c>
      <c r="K61" s="30"/>
      <c r="L61" s="28"/>
    </row>
    <row r="62" spans="2:12">
      <c r="B62" s="16"/>
      <c r="L62" s="16"/>
    </row>
    <row r="63" spans="2:12">
      <c r="B63" s="16"/>
      <c r="L63" s="16"/>
    </row>
    <row r="64" spans="2:12">
      <c r="B64" s="16"/>
      <c r="L64" s="16"/>
    </row>
    <row r="65" spans="2:12" s="1" customFormat="1" ht="12.75">
      <c r="B65" s="28"/>
      <c r="D65" s="37" t="s">
        <v>49</v>
      </c>
      <c r="E65" s="38"/>
      <c r="F65" s="38"/>
      <c r="G65" s="37" t="s">
        <v>50</v>
      </c>
      <c r="H65" s="38"/>
      <c r="I65" s="38"/>
      <c r="J65" s="38"/>
      <c r="K65" s="38"/>
      <c r="L65" s="28"/>
    </row>
    <row r="66" spans="2:12">
      <c r="B66" s="16"/>
      <c r="L66" s="16"/>
    </row>
    <row r="67" spans="2:12">
      <c r="B67" s="16"/>
      <c r="L67" s="16"/>
    </row>
    <row r="68" spans="2:12">
      <c r="B68" s="16"/>
      <c r="L68" s="16"/>
    </row>
    <row r="69" spans="2:12">
      <c r="B69" s="16"/>
      <c r="L69" s="16"/>
    </row>
    <row r="70" spans="2:12">
      <c r="B70" s="16"/>
      <c r="L70" s="16"/>
    </row>
    <row r="71" spans="2:12">
      <c r="B71" s="16"/>
      <c r="L71" s="16"/>
    </row>
    <row r="72" spans="2:12">
      <c r="B72" s="16"/>
      <c r="L72" s="16"/>
    </row>
    <row r="73" spans="2:12">
      <c r="B73" s="16"/>
      <c r="L73" s="16"/>
    </row>
    <row r="74" spans="2:12">
      <c r="B74" s="16"/>
      <c r="L74" s="16"/>
    </row>
    <row r="75" spans="2:12">
      <c r="B75" s="16"/>
      <c r="L75" s="16"/>
    </row>
    <row r="76" spans="2:12" s="1" customFormat="1" ht="12.75">
      <c r="B76" s="28"/>
      <c r="D76" s="39" t="s">
        <v>47</v>
      </c>
      <c r="E76" s="30"/>
      <c r="F76" s="95" t="s">
        <v>48</v>
      </c>
      <c r="G76" s="39" t="s">
        <v>47</v>
      </c>
      <c r="H76" s="30"/>
      <c r="I76" s="30"/>
      <c r="J76" s="96" t="s">
        <v>48</v>
      </c>
      <c r="K76" s="30"/>
      <c r="L76" s="28"/>
    </row>
    <row r="77" spans="2:12" s="1" customFormat="1" ht="14.45" customHeight="1"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28"/>
    </row>
    <row r="81" spans="2:47" s="1" customFormat="1" ht="6.95" customHeight="1"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28"/>
    </row>
    <row r="82" spans="2:47" s="1" customFormat="1" ht="24.95" customHeight="1">
      <c r="B82" s="28"/>
      <c r="C82" s="17" t="s">
        <v>101</v>
      </c>
      <c r="L82" s="28"/>
    </row>
    <row r="83" spans="2:47" s="1" customFormat="1" ht="6.95" customHeight="1">
      <c r="B83" s="28"/>
      <c r="L83" s="28"/>
    </row>
    <row r="84" spans="2:47" s="1" customFormat="1" ht="12" customHeight="1">
      <c r="B84" s="28"/>
      <c r="C84" s="23" t="s">
        <v>16</v>
      </c>
      <c r="L84" s="28"/>
    </row>
    <row r="85" spans="2:47" s="1" customFormat="1" ht="16.5" customHeight="1">
      <c r="B85" s="28"/>
      <c r="E85" s="203" t="str">
        <f>E7</f>
        <v>FVE Rajhradice panely</v>
      </c>
      <c r="F85" s="204"/>
      <c r="G85" s="204"/>
      <c r="H85" s="204"/>
      <c r="L85" s="28"/>
    </row>
    <row r="86" spans="2:47" s="1" customFormat="1" ht="12" customHeight="1">
      <c r="B86" s="28"/>
      <c r="C86" s="23" t="s">
        <v>96</v>
      </c>
      <c r="L86" s="28"/>
    </row>
    <row r="87" spans="2:47" s="1" customFormat="1" ht="16.5" customHeight="1">
      <c r="B87" s="28"/>
      <c r="E87" s="186" t="str">
        <f>E9</f>
        <v>C1 - OÚRaj nová škola panely</v>
      </c>
      <c r="F87" s="202"/>
      <c r="G87" s="202"/>
      <c r="H87" s="202"/>
      <c r="L87" s="28"/>
    </row>
    <row r="88" spans="2:47" s="1" customFormat="1" ht="6.95" customHeight="1">
      <c r="B88" s="28"/>
      <c r="L88" s="28"/>
    </row>
    <row r="89" spans="2:47" s="1" customFormat="1" ht="12" customHeight="1">
      <c r="B89" s="28"/>
      <c r="C89" s="23" t="s">
        <v>20</v>
      </c>
      <c r="F89" s="21" t="str">
        <f>F12</f>
        <v>Rajhradice</v>
      </c>
      <c r="I89" s="23" t="s">
        <v>22</v>
      </c>
      <c r="J89" s="48" t="str">
        <f>IF(J12="","",J12)</f>
        <v/>
      </c>
      <c r="L89" s="28"/>
    </row>
    <row r="90" spans="2:47" s="1" customFormat="1" ht="6.95" customHeight="1">
      <c r="B90" s="28"/>
      <c r="L90" s="28"/>
    </row>
    <row r="91" spans="2:47" s="1" customFormat="1" ht="15.2" customHeight="1">
      <c r="B91" s="28"/>
      <c r="C91" s="23" t="s">
        <v>23</v>
      </c>
      <c r="F91" s="21" t="str">
        <f>E15</f>
        <v xml:space="preserve"> </v>
      </c>
      <c r="I91" s="23" t="s">
        <v>28</v>
      </c>
      <c r="J91" s="26" t="str">
        <f>E21</f>
        <v>ing. Vít Podešva</v>
      </c>
      <c r="L91" s="28"/>
    </row>
    <row r="92" spans="2:47" s="1" customFormat="1" ht="15.2" customHeight="1">
      <c r="B92" s="28"/>
      <c r="C92" s="23" t="s">
        <v>26</v>
      </c>
      <c r="F92" s="21" t="str">
        <f>IF(E18="","",E18)</f>
        <v>Vyplň údaj</v>
      </c>
      <c r="I92" s="23" t="s">
        <v>30</v>
      </c>
      <c r="J92" s="26" t="str">
        <f>E24</f>
        <v>ing. Vít Podešva</v>
      </c>
      <c r="L92" s="28"/>
    </row>
    <row r="93" spans="2:47" s="1" customFormat="1" ht="10.35" customHeight="1">
      <c r="B93" s="28"/>
      <c r="L93" s="28"/>
    </row>
    <row r="94" spans="2:47" s="1" customFormat="1" ht="29.25" customHeight="1">
      <c r="B94" s="28"/>
      <c r="C94" s="97" t="s">
        <v>102</v>
      </c>
      <c r="D94" s="89"/>
      <c r="E94" s="89"/>
      <c r="F94" s="89"/>
      <c r="G94" s="89"/>
      <c r="H94" s="89"/>
      <c r="I94" s="89"/>
      <c r="J94" s="98" t="s">
        <v>103</v>
      </c>
      <c r="K94" s="89"/>
      <c r="L94" s="28"/>
    </row>
    <row r="95" spans="2:47" s="1" customFormat="1" ht="10.35" customHeight="1">
      <c r="B95" s="28"/>
      <c r="L95" s="28"/>
    </row>
    <row r="96" spans="2:47" s="1" customFormat="1" ht="22.9" customHeight="1">
      <c r="B96" s="28"/>
      <c r="C96" s="99" t="s">
        <v>104</v>
      </c>
      <c r="J96" s="62">
        <f>J116</f>
        <v>0</v>
      </c>
      <c r="L96" s="28"/>
      <c r="AU96" s="13" t="s">
        <v>105</v>
      </c>
    </row>
    <row r="97" spans="2:12" s="1" customFormat="1" ht="21.75" customHeight="1">
      <c r="B97" s="28"/>
      <c r="L97" s="28"/>
    </row>
    <row r="98" spans="2:12" s="1" customFormat="1" ht="6.95" customHeight="1">
      <c r="B98" s="40"/>
      <c r="C98" s="41"/>
      <c r="D98" s="41"/>
      <c r="E98" s="41"/>
      <c r="F98" s="41"/>
      <c r="G98" s="41"/>
      <c r="H98" s="41"/>
      <c r="I98" s="41"/>
      <c r="J98" s="41"/>
      <c r="K98" s="41"/>
      <c r="L98" s="28"/>
    </row>
    <row r="102" spans="2:12" s="1" customFormat="1" ht="6.95" customHeight="1">
      <c r="B102" s="42"/>
      <c r="C102" s="43"/>
      <c r="D102" s="43"/>
      <c r="E102" s="43"/>
      <c r="F102" s="43"/>
      <c r="G102" s="43"/>
      <c r="H102" s="43"/>
      <c r="I102" s="43"/>
      <c r="J102" s="43"/>
      <c r="K102" s="43"/>
      <c r="L102" s="28"/>
    </row>
    <row r="103" spans="2:12" s="1" customFormat="1" ht="24.95" customHeight="1">
      <c r="B103" s="28"/>
      <c r="C103" s="17" t="s">
        <v>108</v>
      </c>
      <c r="L103" s="28"/>
    </row>
    <row r="104" spans="2:12" s="1" customFormat="1" ht="6.95" customHeight="1">
      <c r="B104" s="28"/>
      <c r="L104" s="28"/>
    </row>
    <row r="105" spans="2:12" s="1" customFormat="1" ht="12" customHeight="1">
      <c r="B105" s="28"/>
      <c r="C105" s="23" t="s">
        <v>16</v>
      </c>
      <c r="L105" s="28"/>
    </row>
    <row r="106" spans="2:12" s="1" customFormat="1" ht="16.5" customHeight="1">
      <c r="B106" s="28"/>
      <c r="E106" s="203" t="str">
        <f>E7</f>
        <v>FVE Rajhradice panely</v>
      </c>
      <c r="F106" s="204"/>
      <c r="G106" s="204"/>
      <c r="H106" s="204"/>
      <c r="L106" s="28"/>
    </row>
    <row r="107" spans="2:12" s="1" customFormat="1" ht="12" customHeight="1">
      <c r="B107" s="28"/>
      <c r="C107" s="23" t="s">
        <v>96</v>
      </c>
      <c r="L107" s="28"/>
    </row>
    <row r="108" spans="2:12" s="1" customFormat="1" ht="16.5" customHeight="1">
      <c r="B108" s="28"/>
      <c r="E108" s="186" t="str">
        <f>E9</f>
        <v>C1 - OÚRaj nová škola panely</v>
      </c>
      <c r="F108" s="202"/>
      <c r="G108" s="202"/>
      <c r="H108" s="202"/>
      <c r="L108" s="28"/>
    </row>
    <row r="109" spans="2:12" s="1" customFormat="1" ht="6.95" customHeight="1">
      <c r="B109" s="28"/>
      <c r="L109" s="28"/>
    </row>
    <row r="110" spans="2:12" s="1" customFormat="1" ht="12" customHeight="1">
      <c r="B110" s="28"/>
      <c r="C110" s="23" t="s">
        <v>20</v>
      </c>
      <c r="F110" s="21" t="str">
        <f>F12</f>
        <v>Rajhradice</v>
      </c>
      <c r="I110" s="23" t="s">
        <v>22</v>
      </c>
      <c r="J110" s="48" t="str">
        <f>IF(J12="","",J12)</f>
        <v/>
      </c>
      <c r="L110" s="28"/>
    </row>
    <row r="111" spans="2:12" s="1" customFormat="1" ht="6.95" customHeight="1">
      <c r="B111" s="28"/>
      <c r="L111" s="28"/>
    </row>
    <row r="112" spans="2:12" s="1" customFormat="1" ht="15.2" customHeight="1">
      <c r="B112" s="28"/>
      <c r="C112" s="23" t="s">
        <v>23</v>
      </c>
      <c r="F112" s="21" t="str">
        <f>E15</f>
        <v xml:space="preserve"> </v>
      </c>
      <c r="I112" s="23" t="s">
        <v>28</v>
      </c>
      <c r="J112" s="26" t="str">
        <f>E21</f>
        <v>ing. Vít Podešva</v>
      </c>
      <c r="L112" s="28"/>
    </row>
    <row r="113" spans="2:65" s="1" customFormat="1" ht="15.2" customHeight="1">
      <c r="B113" s="28"/>
      <c r="C113" s="23" t="s">
        <v>26</v>
      </c>
      <c r="F113" s="21" t="str">
        <f>IF(E18="","",E18)</f>
        <v>Vyplň údaj</v>
      </c>
      <c r="I113" s="23" t="s">
        <v>30</v>
      </c>
      <c r="J113" s="26" t="str">
        <f>E24</f>
        <v>ing. Vít Podešva</v>
      </c>
      <c r="L113" s="28"/>
    </row>
    <row r="114" spans="2:65" s="1" customFormat="1" ht="10.35" customHeight="1">
      <c r="B114" s="28"/>
      <c r="L114" s="28"/>
    </row>
    <row r="115" spans="2:65" s="10" customFormat="1" ht="29.25" customHeight="1">
      <c r="B115" s="108"/>
      <c r="C115" s="109" t="s">
        <v>109</v>
      </c>
      <c r="D115" s="110" t="s">
        <v>57</v>
      </c>
      <c r="E115" s="110" t="s">
        <v>53</v>
      </c>
      <c r="F115" s="110" t="s">
        <v>54</v>
      </c>
      <c r="G115" s="110" t="s">
        <v>110</v>
      </c>
      <c r="H115" s="110" t="s">
        <v>111</v>
      </c>
      <c r="I115" s="110" t="s">
        <v>112</v>
      </c>
      <c r="J115" s="111" t="s">
        <v>103</v>
      </c>
      <c r="K115" s="112" t="s">
        <v>113</v>
      </c>
      <c r="L115" s="108"/>
      <c r="M115" s="55" t="s">
        <v>1</v>
      </c>
      <c r="N115" s="56" t="s">
        <v>36</v>
      </c>
      <c r="O115" s="56" t="s">
        <v>114</v>
      </c>
      <c r="P115" s="56" t="s">
        <v>115</v>
      </c>
      <c r="Q115" s="56" t="s">
        <v>116</v>
      </c>
      <c r="R115" s="56" t="s">
        <v>117</v>
      </c>
      <c r="S115" s="56" t="s">
        <v>118</v>
      </c>
      <c r="T115" s="57" t="s">
        <v>119</v>
      </c>
    </row>
    <row r="116" spans="2:65" s="1" customFormat="1" ht="22.9" customHeight="1">
      <c r="B116" s="28"/>
      <c r="C116" s="60" t="s">
        <v>120</v>
      </c>
      <c r="J116" s="113">
        <f>BK116</f>
        <v>0</v>
      </c>
      <c r="L116" s="28"/>
      <c r="M116" s="58"/>
      <c r="N116" s="49"/>
      <c r="O116" s="49"/>
      <c r="P116" s="114">
        <f>SUM(P117:P130)</f>
        <v>0</v>
      </c>
      <c r="Q116" s="49"/>
      <c r="R116" s="114">
        <f>SUM(R117:R130)</f>
        <v>0.12429999999999999</v>
      </c>
      <c r="S116" s="49"/>
      <c r="T116" s="115">
        <f>SUM(T117:T130)</f>
        <v>0</v>
      </c>
      <c r="AT116" s="13" t="s">
        <v>71</v>
      </c>
      <c r="AU116" s="13" t="s">
        <v>105</v>
      </c>
      <c r="BK116" s="116">
        <f>SUM(BK117:BK130)</f>
        <v>0</v>
      </c>
    </row>
    <row r="117" spans="2:65" s="1" customFormat="1" ht="24.2" customHeight="1">
      <c r="B117" s="28"/>
      <c r="C117" s="117" t="s">
        <v>80</v>
      </c>
      <c r="D117" s="117" t="s">
        <v>121</v>
      </c>
      <c r="E117" s="118" t="s">
        <v>122</v>
      </c>
      <c r="F117" s="119" t="s">
        <v>228</v>
      </c>
      <c r="G117" s="120" t="s">
        <v>226</v>
      </c>
      <c r="H117" s="121">
        <v>1</v>
      </c>
      <c r="I117" s="122"/>
      <c r="J117" s="123">
        <f t="shared" ref="J117:J130" si="0">ROUND(I117*H117,2)</f>
        <v>0</v>
      </c>
      <c r="K117" s="124"/>
      <c r="L117" s="125"/>
      <c r="M117" s="126" t="s">
        <v>1</v>
      </c>
      <c r="N117" s="127" t="s">
        <v>37</v>
      </c>
      <c r="P117" s="128">
        <f t="shared" ref="P117:P130" si="1">O117*H117</f>
        <v>0</v>
      </c>
      <c r="Q117" s="128">
        <v>2.2499999999999999E-2</v>
      </c>
      <c r="R117" s="128">
        <f t="shared" ref="R117:R130" si="2">Q117*H117</f>
        <v>2.2499999999999999E-2</v>
      </c>
      <c r="S117" s="128">
        <v>0</v>
      </c>
      <c r="T117" s="129">
        <f t="shared" ref="T117:T130" si="3">S117*H117</f>
        <v>0</v>
      </c>
      <c r="AR117" s="130" t="s">
        <v>124</v>
      </c>
      <c r="AT117" s="130" t="s">
        <v>121</v>
      </c>
      <c r="AU117" s="130" t="s">
        <v>72</v>
      </c>
      <c r="AY117" s="13" t="s">
        <v>125</v>
      </c>
      <c r="BE117" s="131">
        <f t="shared" ref="BE117:BE130" si="4">IF(N117="základní",J117,0)</f>
        <v>0</v>
      </c>
      <c r="BF117" s="131">
        <f t="shared" ref="BF117:BF130" si="5">IF(N117="snížená",J117,0)</f>
        <v>0</v>
      </c>
      <c r="BG117" s="131">
        <f t="shared" ref="BG117:BG130" si="6">IF(N117="zákl. přenesená",J117,0)</f>
        <v>0</v>
      </c>
      <c r="BH117" s="131">
        <f t="shared" ref="BH117:BH130" si="7">IF(N117="sníž. přenesená",J117,0)</f>
        <v>0</v>
      </c>
      <c r="BI117" s="131">
        <f t="shared" ref="BI117:BI130" si="8">IF(N117="nulová",J117,0)</f>
        <v>0</v>
      </c>
      <c r="BJ117" s="13" t="s">
        <v>80</v>
      </c>
      <c r="BK117" s="131">
        <f t="shared" ref="BK117:BK130" si="9">ROUND(I117*H117,2)</f>
        <v>0</v>
      </c>
      <c r="BL117" s="13" t="s">
        <v>126</v>
      </c>
      <c r="BM117" s="130" t="s">
        <v>127</v>
      </c>
    </row>
    <row r="118" spans="2:65" s="1" customFormat="1" ht="37.9" customHeight="1">
      <c r="B118" s="28"/>
      <c r="C118" s="117" t="s">
        <v>142</v>
      </c>
      <c r="D118" s="117" t="s">
        <v>121</v>
      </c>
      <c r="E118" s="118" t="s">
        <v>143</v>
      </c>
      <c r="F118" s="119" t="s">
        <v>239</v>
      </c>
      <c r="G118" s="120" t="s">
        <v>226</v>
      </c>
      <c r="H118" s="121">
        <v>1</v>
      </c>
      <c r="I118" s="122"/>
      <c r="J118" s="123">
        <f t="shared" si="0"/>
        <v>0</v>
      </c>
      <c r="K118" s="124"/>
      <c r="L118" s="125"/>
      <c r="M118" s="126" t="s">
        <v>1</v>
      </c>
      <c r="N118" s="127" t="s">
        <v>37</v>
      </c>
      <c r="P118" s="128">
        <f t="shared" si="1"/>
        <v>0</v>
      </c>
      <c r="Q118" s="128">
        <v>0.01</v>
      </c>
      <c r="R118" s="128">
        <f t="shared" si="2"/>
        <v>0.01</v>
      </c>
      <c r="S118" s="128">
        <v>0</v>
      </c>
      <c r="T118" s="129">
        <f t="shared" si="3"/>
        <v>0</v>
      </c>
      <c r="AR118" s="130" t="s">
        <v>124</v>
      </c>
      <c r="AT118" s="130" t="s">
        <v>121</v>
      </c>
      <c r="AU118" s="130" t="s">
        <v>72</v>
      </c>
      <c r="AY118" s="13" t="s">
        <v>125</v>
      </c>
      <c r="BE118" s="131">
        <f t="shared" si="4"/>
        <v>0</v>
      </c>
      <c r="BF118" s="131">
        <f t="shared" si="5"/>
        <v>0</v>
      </c>
      <c r="BG118" s="131">
        <f t="shared" si="6"/>
        <v>0</v>
      </c>
      <c r="BH118" s="131">
        <f t="shared" si="7"/>
        <v>0</v>
      </c>
      <c r="BI118" s="131">
        <f t="shared" si="8"/>
        <v>0</v>
      </c>
      <c r="BJ118" s="13" t="s">
        <v>80</v>
      </c>
      <c r="BK118" s="131">
        <f t="shared" si="9"/>
        <v>0</v>
      </c>
      <c r="BL118" s="13" t="s">
        <v>126</v>
      </c>
      <c r="BM118" s="130" t="s">
        <v>193</v>
      </c>
    </row>
    <row r="119" spans="2:65" s="1" customFormat="1" ht="24.2" customHeight="1">
      <c r="B119" s="28"/>
      <c r="C119" s="117" t="s">
        <v>145</v>
      </c>
      <c r="D119" s="117" t="s">
        <v>121</v>
      </c>
      <c r="E119" s="118" t="s">
        <v>146</v>
      </c>
      <c r="F119" s="119" t="s">
        <v>147</v>
      </c>
      <c r="G119" s="120" t="s">
        <v>123</v>
      </c>
      <c r="H119" s="121">
        <v>1</v>
      </c>
      <c r="I119" s="122"/>
      <c r="J119" s="123">
        <f t="shared" si="0"/>
        <v>0</v>
      </c>
      <c r="K119" s="124"/>
      <c r="L119" s="125"/>
      <c r="M119" s="126" t="s">
        <v>1</v>
      </c>
      <c r="N119" s="127" t="s">
        <v>37</v>
      </c>
      <c r="P119" s="128">
        <f t="shared" si="1"/>
        <v>0</v>
      </c>
      <c r="Q119" s="128">
        <v>2E-3</v>
      </c>
      <c r="R119" s="128">
        <f t="shared" si="2"/>
        <v>2E-3</v>
      </c>
      <c r="S119" s="128">
        <v>0</v>
      </c>
      <c r="T119" s="129">
        <f t="shared" si="3"/>
        <v>0</v>
      </c>
      <c r="AR119" s="130" t="s">
        <v>124</v>
      </c>
      <c r="AT119" s="130" t="s">
        <v>121</v>
      </c>
      <c r="AU119" s="130" t="s">
        <v>72</v>
      </c>
      <c r="AY119" s="13" t="s">
        <v>125</v>
      </c>
      <c r="BE119" s="131">
        <f t="shared" si="4"/>
        <v>0</v>
      </c>
      <c r="BF119" s="131">
        <f t="shared" si="5"/>
        <v>0</v>
      </c>
      <c r="BG119" s="131">
        <f t="shared" si="6"/>
        <v>0</v>
      </c>
      <c r="BH119" s="131">
        <f t="shared" si="7"/>
        <v>0</v>
      </c>
      <c r="BI119" s="131">
        <f t="shared" si="8"/>
        <v>0</v>
      </c>
      <c r="BJ119" s="13" t="s">
        <v>80</v>
      </c>
      <c r="BK119" s="131">
        <f t="shared" si="9"/>
        <v>0</v>
      </c>
      <c r="BL119" s="13" t="s">
        <v>126</v>
      </c>
      <c r="BM119" s="130" t="s">
        <v>194</v>
      </c>
    </row>
    <row r="120" spans="2:65" s="1" customFormat="1" ht="16.5" customHeight="1">
      <c r="B120" s="28"/>
      <c r="C120" s="117" t="s">
        <v>124</v>
      </c>
      <c r="D120" s="117" t="s">
        <v>121</v>
      </c>
      <c r="E120" s="118" t="s">
        <v>154</v>
      </c>
      <c r="F120" s="119" t="s">
        <v>155</v>
      </c>
      <c r="G120" s="120" t="s">
        <v>123</v>
      </c>
      <c r="H120" s="121">
        <v>1</v>
      </c>
      <c r="I120" s="122"/>
      <c r="J120" s="123">
        <f t="shared" si="0"/>
        <v>0</v>
      </c>
      <c r="K120" s="124"/>
      <c r="L120" s="125"/>
      <c r="M120" s="126" t="s">
        <v>1</v>
      </c>
      <c r="N120" s="127" t="s">
        <v>37</v>
      </c>
      <c r="P120" s="128">
        <f t="shared" si="1"/>
        <v>0</v>
      </c>
      <c r="Q120" s="128">
        <v>2.9999999999999997E-4</v>
      </c>
      <c r="R120" s="128">
        <f t="shared" si="2"/>
        <v>2.9999999999999997E-4</v>
      </c>
      <c r="S120" s="128">
        <v>0</v>
      </c>
      <c r="T120" s="129">
        <f t="shared" si="3"/>
        <v>0</v>
      </c>
      <c r="AR120" s="130" t="s">
        <v>124</v>
      </c>
      <c r="AT120" s="130" t="s">
        <v>121</v>
      </c>
      <c r="AU120" s="130" t="s">
        <v>72</v>
      </c>
      <c r="AY120" s="13" t="s">
        <v>125</v>
      </c>
      <c r="BE120" s="131">
        <f t="shared" si="4"/>
        <v>0</v>
      </c>
      <c r="BF120" s="131">
        <f t="shared" si="5"/>
        <v>0</v>
      </c>
      <c r="BG120" s="131">
        <f t="shared" si="6"/>
        <v>0</v>
      </c>
      <c r="BH120" s="131">
        <f t="shared" si="7"/>
        <v>0</v>
      </c>
      <c r="BI120" s="131">
        <f t="shared" si="8"/>
        <v>0</v>
      </c>
      <c r="BJ120" s="13" t="s">
        <v>80</v>
      </c>
      <c r="BK120" s="131">
        <f t="shared" si="9"/>
        <v>0</v>
      </c>
      <c r="BL120" s="13" t="s">
        <v>126</v>
      </c>
      <c r="BM120" s="130" t="s">
        <v>195</v>
      </c>
    </row>
    <row r="121" spans="2:65" s="1" customFormat="1" ht="16.5" customHeight="1">
      <c r="B121" s="28"/>
      <c r="C121" s="117" t="s">
        <v>153</v>
      </c>
      <c r="D121" s="117" t="s">
        <v>121</v>
      </c>
      <c r="E121" s="118" t="s">
        <v>162</v>
      </c>
      <c r="F121" s="119" t="s">
        <v>163</v>
      </c>
      <c r="G121" s="120" t="s">
        <v>123</v>
      </c>
      <c r="H121" s="121">
        <v>1</v>
      </c>
      <c r="I121" s="122"/>
      <c r="J121" s="123">
        <f t="shared" si="0"/>
        <v>0</v>
      </c>
      <c r="K121" s="124"/>
      <c r="L121" s="125"/>
      <c r="M121" s="126" t="s">
        <v>1</v>
      </c>
      <c r="N121" s="127" t="s">
        <v>37</v>
      </c>
      <c r="P121" s="128">
        <f t="shared" si="1"/>
        <v>0</v>
      </c>
      <c r="Q121" s="128">
        <v>6.0000000000000002E-5</v>
      </c>
      <c r="R121" s="128">
        <f t="shared" si="2"/>
        <v>6.0000000000000002E-5</v>
      </c>
      <c r="S121" s="128">
        <v>0</v>
      </c>
      <c r="T121" s="129">
        <f t="shared" si="3"/>
        <v>0</v>
      </c>
      <c r="AR121" s="130" t="s">
        <v>124</v>
      </c>
      <c r="AT121" s="130" t="s">
        <v>121</v>
      </c>
      <c r="AU121" s="130" t="s">
        <v>72</v>
      </c>
      <c r="AY121" s="13" t="s">
        <v>125</v>
      </c>
      <c r="BE121" s="131">
        <f t="shared" si="4"/>
        <v>0</v>
      </c>
      <c r="BF121" s="131">
        <f t="shared" si="5"/>
        <v>0</v>
      </c>
      <c r="BG121" s="131">
        <f t="shared" si="6"/>
        <v>0</v>
      </c>
      <c r="BH121" s="131">
        <f t="shared" si="7"/>
        <v>0</v>
      </c>
      <c r="BI121" s="131">
        <f t="shared" si="8"/>
        <v>0</v>
      </c>
      <c r="BJ121" s="13" t="s">
        <v>80</v>
      </c>
      <c r="BK121" s="131">
        <f t="shared" si="9"/>
        <v>0</v>
      </c>
      <c r="BL121" s="13" t="s">
        <v>126</v>
      </c>
      <c r="BM121" s="130" t="s">
        <v>196</v>
      </c>
    </row>
    <row r="122" spans="2:65" s="1" customFormat="1" ht="24.2" customHeight="1">
      <c r="B122" s="28"/>
      <c r="C122" s="117" t="s">
        <v>157</v>
      </c>
      <c r="D122" s="117" t="s">
        <v>121</v>
      </c>
      <c r="E122" s="118" t="s">
        <v>158</v>
      </c>
      <c r="F122" s="119" t="s">
        <v>159</v>
      </c>
      <c r="G122" s="120" t="s">
        <v>123</v>
      </c>
      <c r="H122" s="121">
        <v>4</v>
      </c>
      <c r="I122" s="122"/>
      <c r="J122" s="123">
        <f t="shared" si="0"/>
        <v>0</v>
      </c>
      <c r="K122" s="124"/>
      <c r="L122" s="125"/>
      <c r="M122" s="126" t="s">
        <v>1</v>
      </c>
      <c r="N122" s="127" t="s">
        <v>37</v>
      </c>
      <c r="P122" s="128">
        <f t="shared" si="1"/>
        <v>0</v>
      </c>
      <c r="Q122" s="128">
        <v>3.6000000000000002E-4</v>
      </c>
      <c r="R122" s="128">
        <f t="shared" si="2"/>
        <v>1.4400000000000001E-3</v>
      </c>
      <c r="S122" s="128">
        <v>0</v>
      </c>
      <c r="T122" s="129">
        <f t="shared" si="3"/>
        <v>0</v>
      </c>
      <c r="AR122" s="130" t="s">
        <v>124</v>
      </c>
      <c r="AT122" s="130" t="s">
        <v>121</v>
      </c>
      <c r="AU122" s="130" t="s">
        <v>72</v>
      </c>
      <c r="AY122" s="13" t="s">
        <v>125</v>
      </c>
      <c r="BE122" s="131">
        <f t="shared" si="4"/>
        <v>0</v>
      </c>
      <c r="BF122" s="131">
        <f t="shared" si="5"/>
        <v>0</v>
      </c>
      <c r="BG122" s="131">
        <f t="shared" si="6"/>
        <v>0</v>
      </c>
      <c r="BH122" s="131">
        <f t="shared" si="7"/>
        <v>0</v>
      </c>
      <c r="BI122" s="131">
        <f t="shared" si="8"/>
        <v>0</v>
      </c>
      <c r="BJ122" s="13" t="s">
        <v>80</v>
      </c>
      <c r="BK122" s="131">
        <f t="shared" si="9"/>
        <v>0</v>
      </c>
      <c r="BL122" s="13" t="s">
        <v>126</v>
      </c>
      <c r="BM122" s="130" t="s">
        <v>197</v>
      </c>
    </row>
    <row r="123" spans="2:65" s="1" customFormat="1" ht="21.75" customHeight="1">
      <c r="B123" s="28"/>
      <c r="C123" s="117" t="s">
        <v>161</v>
      </c>
      <c r="D123" s="117" t="s">
        <v>121</v>
      </c>
      <c r="E123" s="118" t="s">
        <v>149</v>
      </c>
      <c r="F123" s="119" t="s">
        <v>150</v>
      </c>
      <c r="G123" s="120" t="s">
        <v>151</v>
      </c>
      <c r="H123" s="121">
        <v>60</v>
      </c>
      <c r="I123" s="122"/>
      <c r="J123" s="123">
        <f t="shared" si="0"/>
        <v>0</v>
      </c>
      <c r="K123" s="124"/>
      <c r="L123" s="125"/>
      <c r="M123" s="126" t="s">
        <v>1</v>
      </c>
      <c r="N123" s="127" t="s">
        <v>37</v>
      </c>
      <c r="P123" s="128">
        <f t="shared" si="1"/>
        <v>0</v>
      </c>
      <c r="Q123" s="128">
        <v>0</v>
      </c>
      <c r="R123" s="128">
        <f t="shared" si="2"/>
        <v>0</v>
      </c>
      <c r="S123" s="128">
        <v>0</v>
      </c>
      <c r="T123" s="129">
        <f t="shared" si="3"/>
        <v>0</v>
      </c>
      <c r="AR123" s="130" t="s">
        <v>124</v>
      </c>
      <c r="AT123" s="130" t="s">
        <v>121</v>
      </c>
      <c r="AU123" s="130" t="s">
        <v>72</v>
      </c>
      <c r="AY123" s="13" t="s">
        <v>125</v>
      </c>
      <c r="BE123" s="131">
        <f t="shared" si="4"/>
        <v>0</v>
      </c>
      <c r="BF123" s="131">
        <f t="shared" si="5"/>
        <v>0</v>
      </c>
      <c r="BG123" s="131">
        <f t="shared" si="6"/>
        <v>0</v>
      </c>
      <c r="BH123" s="131">
        <f t="shared" si="7"/>
        <v>0</v>
      </c>
      <c r="BI123" s="131">
        <f t="shared" si="8"/>
        <v>0</v>
      </c>
      <c r="BJ123" s="13" t="s">
        <v>80</v>
      </c>
      <c r="BK123" s="131">
        <f t="shared" si="9"/>
        <v>0</v>
      </c>
      <c r="BL123" s="13" t="s">
        <v>126</v>
      </c>
      <c r="BM123" s="130" t="s">
        <v>198</v>
      </c>
    </row>
    <row r="124" spans="2:65" s="1" customFormat="1" ht="33" customHeight="1">
      <c r="B124" s="28"/>
      <c r="C124" s="132" t="s">
        <v>8</v>
      </c>
      <c r="D124" s="132" t="s">
        <v>134</v>
      </c>
      <c r="E124" s="133" t="s">
        <v>165</v>
      </c>
      <c r="F124" s="134" t="s">
        <v>240</v>
      </c>
      <c r="G124" s="135" t="s">
        <v>226</v>
      </c>
      <c r="H124" s="136">
        <v>1</v>
      </c>
      <c r="I124" s="137"/>
      <c r="J124" s="138">
        <f t="shared" si="0"/>
        <v>0</v>
      </c>
      <c r="K124" s="139"/>
      <c r="L124" s="28"/>
      <c r="M124" s="140" t="s">
        <v>1</v>
      </c>
      <c r="N124" s="141" t="s">
        <v>37</v>
      </c>
      <c r="P124" s="128">
        <f t="shared" si="1"/>
        <v>0</v>
      </c>
      <c r="Q124" s="128">
        <v>0</v>
      </c>
      <c r="R124" s="128">
        <f t="shared" si="2"/>
        <v>0</v>
      </c>
      <c r="S124" s="128">
        <v>0</v>
      </c>
      <c r="T124" s="129">
        <f t="shared" si="3"/>
        <v>0</v>
      </c>
      <c r="AR124" s="130" t="s">
        <v>136</v>
      </c>
      <c r="AT124" s="130" t="s">
        <v>134</v>
      </c>
      <c r="AU124" s="130" t="s">
        <v>72</v>
      </c>
      <c r="AY124" s="13" t="s">
        <v>125</v>
      </c>
      <c r="BE124" s="131">
        <f t="shared" si="4"/>
        <v>0</v>
      </c>
      <c r="BF124" s="131">
        <f t="shared" si="5"/>
        <v>0</v>
      </c>
      <c r="BG124" s="131">
        <f t="shared" si="6"/>
        <v>0</v>
      </c>
      <c r="BH124" s="131">
        <f t="shared" si="7"/>
        <v>0</v>
      </c>
      <c r="BI124" s="131">
        <f t="shared" si="8"/>
        <v>0</v>
      </c>
      <c r="BJ124" s="13" t="s">
        <v>80</v>
      </c>
      <c r="BK124" s="131">
        <f t="shared" si="9"/>
        <v>0</v>
      </c>
      <c r="BL124" s="13" t="s">
        <v>136</v>
      </c>
      <c r="BM124" s="130" t="s">
        <v>199</v>
      </c>
    </row>
    <row r="125" spans="2:65" s="1" customFormat="1" ht="33" customHeight="1">
      <c r="B125" s="28"/>
      <c r="C125" s="132" t="s">
        <v>167</v>
      </c>
      <c r="D125" s="132" t="s">
        <v>134</v>
      </c>
      <c r="E125" s="133" t="s">
        <v>168</v>
      </c>
      <c r="F125" s="134" t="s">
        <v>169</v>
      </c>
      <c r="G125" s="135" t="s">
        <v>151</v>
      </c>
      <c r="H125" s="136">
        <v>120</v>
      </c>
      <c r="I125" s="137"/>
      <c r="J125" s="138">
        <f t="shared" si="0"/>
        <v>0</v>
      </c>
      <c r="K125" s="139"/>
      <c r="L125" s="28"/>
      <c r="M125" s="140" t="s">
        <v>1</v>
      </c>
      <c r="N125" s="141" t="s">
        <v>37</v>
      </c>
      <c r="P125" s="128">
        <f t="shared" si="1"/>
        <v>0</v>
      </c>
      <c r="Q125" s="128">
        <v>0</v>
      </c>
      <c r="R125" s="128">
        <f t="shared" si="2"/>
        <v>0</v>
      </c>
      <c r="S125" s="128">
        <v>0</v>
      </c>
      <c r="T125" s="129">
        <f t="shared" si="3"/>
        <v>0</v>
      </c>
      <c r="AR125" s="130" t="s">
        <v>136</v>
      </c>
      <c r="AT125" s="130" t="s">
        <v>134</v>
      </c>
      <c r="AU125" s="130" t="s">
        <v>72</v>
      </c>
      <c r="AY125" s="13" t="s">
        <v>125</v>
      </c>
      <c r="BE125" s="131">
        <f t="shared" si="4"/>
        <v>0</v>
      </c>
      <c r="BF125" s="131">
        <f t="shared" si="5"/>
        <v>0</v>
      </c>
      <c r="BG125" s="131">
        <f t="shared" si="6"/>
        <v>0</v>
      </c>
      <c r="BH125" s="131">
        <f t="shared" si="7"/>
        <v>0</v>
      </c>
      <c r="BI125" s="131">
        <f t="shared" si="8"/>
        <v>0</v>
      </c>
      <c r="BJ125" s="13" t="s">
        <v>80</v>
      </c>
      <c r="BK125" s="131">
        <f t="shared" si="9"/>
        <v>0</v>
      </c>
      <c r="BL125" s="13" t="s">
        <v>136</v>
      </c>
      <c r="BM125" s="130" t="s">
        <v>200</v>
      </c>
    </row>
    <row r="126" spans="2:65" s="1" customFormat="1" ht="24.2" customHeight="1">
      <c r="B126" s="28"/>
      <c r="C126" s="132" t="s">
        <v>171</v>
      </c>
      <c r="D126" s="132" t="s">
        <v>134</v>
      </c>
      <c r="E126" s="133" t="s">
        <v>172</v>
      </c>
      <c r="F126" s="134" t="s">
        <v>173</v>
      </c>
      <c r="G126" s="135" t="s">
        <v>123</v>
      </c>
      <c r="H126" s="136">
        <v>1</v>
      </c>
      <c r="I126" s="137"/>
      <c r="J126" s="138">
        <f t="shared" si="0"/>
        <v>0</v>
      </c>
      <c r="K126" s="139"/>
      <c r="L126" s="28"/>
      <c r="M126" s="140" t="s">
        <v>1</v>
      </c>
      <c r="N126" s="141" t="s">
        <v>37</v>
      </c>
      <c r="P126" s="128">
        <f t="shared" si="1"/>
        <v>0</v>
      </c>
      <c r="Q126" s="128">
        <v>0</v>
      </c>
      <c r="R126" s="128">
        <f t="shared" si="2"/>
        <v>0</v>
      </c>
      <c r="S126" s="128">
        <v>0</v>
      </c>
      <c r="T126" s="129">
        <f t="shared" si="3"/>
        <v>0</v>
      </c>
      <c r="AR126" s="130" t="s">
        <v>136</v>
      </c>
      <c r="AT126" s="130" t="s">
        <v>134</v>
      </c>
      <c r="AU126" s="130" t="s">
        <v>72</v>
      </c>
      <c r="AY126" s="13" t="s">
        <v>125</v>
      </c>
      <c r="BE126" s="131">
        <f t="shared" si="4"/>
        <v>0</v>
      </c>
      <c r="BF126" s="131">
        <f t="shared" si="5"/>
        <v>0</v>
      </c>
      <c r="BG126" s="131">
        <f t="shared" si="6"/>
        <v>0</v>
      </c>
      <c r="BH126" s="131">
        <f t="shared" si="7"/>
        <v>0</v>
      </c>
      <c r="BI126" s="131">
        <f t="shared" si="8"/>
        <v>0</v>
      </c>
      <c r="BJ126" s="13" t="s">
        <v>80</v>
      </c>
      <c r="BK126" s="131">
        <f t="shared" si="9"/>
        <v>0</v>
      </c>
      <c r="BL126" s="13" t="s">
        <v>136</v>
      </c>
      <c r="BM126" s="130" t="s">
        <v>201</v>
      </c>
    </row>
    <row r="127" spans="2:65" s="1" customFormat="1" ht="37.9" customHeight="1">
      <c r="B127" s="28"/>
      <c r="C127" s="117" t="s">
        <v>82</v>
      </c>
      <c r="D127" s="117" t="s">
        <v>121</v>
      </c>
      <c r="E127" s="118" t="s">
        <v>132</v>
      </c>
      <c r="F127" s="119" t="s">
        <v>230</v>
      </c>
      <c r="G127" s="120" t="s">
        <v>123</v>
      </c>
      <c r="H127" s="121">
        <v>2</v>
      </c>
      <c r="I127" s="122"/>
      <c r="J127" s="123">
        <f t="shared" si="0"/>
        <v>0</v>
      </c>
      <c r="K127" s="124"/>
      <c r="L127" s="125"/>
      <c r="M127" s="126" t="s">
        <v>1</v>
      </c>
      <c r="N127" s="127" t="s">
        <v>37</v>
      </c>
      <c r="P127" s="128">
        <f t="shared" si="1"/>
        <v>0</v>
      </c>
      <c r="Q127" s="128">
        <v>0.04</v>
      </c>
      <c r="R127" s="128">
        <f t="shared" si="2"/>
        <v>0.08</v>
      </c>
      <c r="S127" s="128">
        <v>0</v>
      </c>
      <c r="T127" s="129">
        <f t="shared" si="3"/>
        <v>0</v>
      </c>
      <c r="AR127" s="130" t="s">
        <v>124</v>
      </c>
      <c r="AT127" s="130" t="s">
        <v>121</v>
      </c>
      <c r="AU127" s="130" t="s">
        <v>72</v>
      </c>
      <c r="AY127" s="13" t="s">
        <v>125</v>
      </c>
      <c r="BE127" s="131">
        <f t="shared" si="4"/>
        <v>0</v>
      </c>
      <c r="BF127" s="131">
        <f t="shared" si="5"/>
        <v>0</v>
      </c>
      <c r="BG127" s="131">
        <f t="shared" si="6"/>
        <v>0</v>
      </c>
      <c r="BH127" s="131">
        <f t="shared" si="7"/>
        <v>0</v>
      </c>
      <c r="BI127" s="131">
        <f t="shared" si="8"/>
        <v>0</v>
      </c>
      <c r="BJ127" s="13" t="s">
        <v>80</v>
      </c>
      <c r="BK127" s="131">
        <f t="shared" si="9"/>
        <v>0</v>
      </c>
      <c r="BL127" s="13" t="s">
        <v>126</v>
      </c>
      <c r="BM127" s="130" t="s">
        <v>133</v>
      </c>
    </row>
    <row r="128" spans="2:65" s="1" customFormat="1" ht="33" customHeight="1">
      <c r="B128" s="28"/>
      <c r="C128" s="117" t="s">
        <v>131</v>
      </c>
      <c r="D128" s="117" t="s">
        <v>121</v>
      </c>
      <c r="E128" s="118" t="s">
        <v>128</v>
      </c>
      <c r="F128" s="119" t="s">
        <v>129</v>
      </c>
      <c r="G128" s="120" t="s">
        <v>123</v>
      </c>
      <c r="H128" s="121">
        <v>8</v>
      </c>
      <c r="I128" s="122"/>
      <c r="J128" s="123">
        <f t="shared" si="0"/>
        <v>0</v>
      </c>
      <c r="K128" s="124"/>
      <c r="L128" s="125"/>
      <c r="M128" s="126" t="s">
        <v>1</v>
      </c>
      <c r="N128" s="127" t="s">
        <v>37</v>
      </c>
      <c r="P128" s="128">
        <f t="shared" si="1"/>
        <v>0</v>
      </c>
      <c r="Q128" s="128">
        <v>1E-3</v>
      </c>
      <c r="R128" s="128">
        <f t="shared" si="2"/>
        <v>8.0000000000000002E-3</v>
      </c>
      <c r="S128" s="128">
        <v>0</v>
      </c>
      <c r="T128" s="129">
        <f t="shared" si="3"/>
        <v>0</v>
      </c>
      <c r="AR128" s="130" t="s">
        <v>124</v>
      </c>
      <c r="AT128" s="130" t="s">
        <v>121</v>
      </c>
      <c r="AU128" s="130" t="s">
        <v>72</v>
      </c>
      <c r="AY128" s="13" t="s">
        <v>125</v>
      </c>
      <c r="BE128" s="131">
        <f t="shared" si="4"/>
        <v>0</v>
      </c>
      <c r="BF128" s="131">
        <f t="shared" si="5"/>
        <v>0</v>
      </c>
      <c r="BG128" s="131">
        <f t="shared" si="6"/>
        <v>0</v>
      </c>
      <c r="BH128" s="131">
        <f t="shared" si="7"/>
        <v>0</v>
      </c>
      <c r="BI128" s="131">
        <f t="shared" si="8"/>
        <v>0</v>
      </c>
      <c r="BJ128" s="13" t="s">
        <v>80</v>
      </c>
      <c r="BK128" s="131">
        <f t="shared" si="9"/>
        <v>0</v>
      </c>
      <c r="BL128" s="13" t="s">
        <v>126</v>
      </c>
      <c r="BM128" s="130" t="s">
        <v>130</v>
      </c>
    </row>
    <row r="129" spans="2:65" s="1" customFormat="1" ht="24.2" customHeight="1">
      <c r="B129" s="28"/>
      <c r="C129" s="132" t="s">
        <v>126</v>
      </c>
      <c r="D129" s="132" t="s">
        <v>134</v>
      </c>
      <c r="E129" s="133" t="s">
        <v>135</v>
      </c>
      <c r="F129" s="134" t="s">
        <v>241</v>
      </c>
      <c r="G129" s="135" t="s">
        <v>226</v>
      </c>
      <c r="H129" s="136">
        <v>1</v>
      </c>
      <c r="I129" s="137"/>
      <c r="J129" s="138">
        <f t="shared" si="0"/>
        <v>0</v>
      </c>
      <c r="K129" s="139"/>
      <c r="L129" s="28"/>
      <c r="M129" s="140" t="s">
        <v>1</v>
      </c>
      <c r="N129" s="141" t="s">
        <v>37</v>
      </c>
      <c r="P129" s="128">
        <f t="shared" si="1"/>
        <v>0</v>
      </c>
      <c r="Q129" s="128">
        <v>0</v>
      </c>
      <c r="R129" s="128">
        <f t="shared" si="2"/>
        <v>0</v>
      </c>
      <c r="S129" s="128">
        <v>0</v>
      </c>
      <c r="T129" s="129">
        <f t="shared" si="3"/>
        <v>0</v>
      </c>
      <c r="AR129" s="130" t="s">
        <v>136</v>
      </c>
      <c r="AT129" s="130" t="s">
        <v>134</v>
      </c>
      <c r="AU129" s="130" t="s">
        <v>72</v>
      </c>
      <c r="AY129" s="13" t="s">
        <v>125</v>
      </c>
      <c r="BE129" s="131">
        <f t="shared" si="4"/>
        <v>0</v>
      </c>
      <c r="BF129" s="131">
        <f t="shared" si="5"/>
        <v>0</v>
      </c>
      <c r="BG129" s="131">
        <f t="shared" si="6"/>
        <v>0</v>
      </c>
      <c r="BH129" s="131">
        <f t="shared" si="7"/>
        <v>0</v>
      </c>
      <c r="BI129" s="131">
        <f t="shared" si="8"/>
        <v>0</v>
      </c>
      <c r="BJ129" s="13" t="s">
        <v>80</v>
      </c>
      <c r="BK129" s="131">
        <f t="shared" si="9"/>
        <v>0</v>
      </c>
      <c r="BL129" s="13" t="s">
        <v>136</v>
      </c>
      <c r="BM129" s="130" t="s">
        <v>202</v>
      </c>
    </row>
    <row r="130" spans="2:65" s="1" customFormat="1" ht="49.15" customHeight="1">
      <c r="B130" s="28"/>
      <c r="C130" s="132" t="s">
        <v>138</v>
      </c>
      <c r="D130" s="132" t="s">
        <v>134</v>
      </c>
      <c r="E130" s="133" t="s">
        <v>139</v>
      </c>
      <c r="F130" s="134" t="s">
        <v>140</v>
      </c>
      <c r="G130" s="135" t="s">
        <v>123</v>
      </c>
      <c r="H130" s="136">
        <v>2</v>
      </c>
      <c r="I130" s="137"/>
      <c r="J130" s="138">
        <f t="shared" si="0"/>
        <v>0</v>
      </c>
      <c r="K130" s="139"/>
      <c r="L130" s="28"/>
      <c r="M130" s="158" t="s">
        <v>1</v>
      </c>
      <c r="N130" s="159" t="s">
        <v>37</v>
      </c>
      <c r="O130" s="160"/>
      <c r="P130" s="161">
        <f t="shared" si="1"/>
        <v>0</v>
      </c>
      <c r="Q130" s="161">
        <v>0</v>
      </c>
      <c r="R130" s="161">
        <f t="shared" si="2"/>
        <v>0</v>
      </c>
      <c r="S130" s="161">
        <v>0</v>
      </c>
      <c r="T130" s="162">
        <f t="shared" si="3"/>
        <v>0</v>
      </c>
      <c r="AR130" s="130" t="s">
        <v>136</v>
      </c>
      <c r="AT130" s="130" t="s">
        <v>134</v>
      </c>
      <c r="AU130" s="130" t="s">
        <v>72</v>
      </c>
      <c r="AY130" s="13" t="s">
        <v>125</v>
      </c>
      <c r="BE130" s="131">
        <f t="shared" si="4"/>
        <v>0</v>
      </c>
      <c r="BF130" s="131">
        <f t="shared" si="5"/>
        <v>0</v>
      </c>
      <c r="BG130" s="131">
        <f t="shared" si="6"/>
        <v>0</v>
      </c>
      <c r="BH130" s="131">
        <f t="shared" si="7"/>
        <v>0</v>
      </c>
      <c r="BI130" s="131">
        <f t="shared" si="8"/>
        <v>0</v>
      </c>
      <c r="BJ130" s="13" t="s">
        <v>80</v>
      </c>
      <c r="BK130" s="131">
        <f t="shared" si="9"/>
        <v>0</v>
      </c>
      <c r="BL130" s="13" t="s">
        <v>136</v>
      </c>
      <c r="BM130" s="130" t="s">
        <v>203</v>
      </c>
    </row>
    <row r="131" spans="2:65" s="1" customFormat="1" ht="6.95" customHeight="1">
      <c r="B131" s="40"/>
      <c r="C131" s="41"/>
      <c r="D131" s="41"/>
      <c r="E131" s="41"/>
      <c r="F131" s="41"/>
      <c r="G131" s="41"/>
      <c r="H131" s="41"/>
      <c r="I131" s="41"/>
      <c r="J131" s="41"/>
      <c r="K131" s="41"/>
      <c r="L131" s="28"/>
    </row>
  </sheetData>
  <sheetProtection formatColumns="0" formatRows="0" autoFilter="0"/>
  <autoFilter ref="C115:K130" xr:uid="{00000000-0009-0000-0000-000003000000}"/>
  <mergeCells count="9">
    <mergeCell ref="E87:H87"/>
    <mergeCell ref="E106:H106"/>
    <mergeCell ref="E108:H108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2:BM130"/>
  <sheetViews>
    <sheetView showGridLines="0" workbookViewId="0">
      <selection activeCell="F128" sqref="F128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AT2" s="13" t="s">
        <v>91</v>
      </c>
    </row>
    <row r="3" spans="2:46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82</v>
      </c>
    </row>
    <row r="4" spans="2:46" ht="24.95" customHeight="1">
      <c r="B4" s="16"/>
      <c r="D4" s="17" t="s">
        <v>95</v>
      </c>
      <c r="L4" s="16"/>
      <c r="M4" s="84" t="s">
        <v>10</v>
      </c>
      <c r="AT4" s="13" t="s">
        <v>4</v>
      </c>
    </row>
    <row r="5" spans="2:46" ht="6.95" customHeight="1">
      <c r="B5" s="16"/>
      <c r="L5" s="16"/>
    </row>
    <row r="6" spans="2:46" ht="12" customHeight="1">
      <c r="B6" s="16"/>
      <c r="D6" s="23" t="s">
        <v>16</v>
      </c>
      <c r="L6" s="16"/>
    </row>
    <row r="7" spans="2:46" ht="16.5" customHeight="1">
      <c r="B7" s="16"/>
      <c r="E7" s="203" t="str">
        <f>'Rekapitulace stavby'!K6</f>
        <v>FVE Rajhradice panely</v>
      </c>
      <c r="F7" s="204"/>
      <c r="G7" s="204"/>
      <c r="H7" s="204"/>
      <c r="L7" s="16"/>
    </row>
    <row r="8" spans="2:46" s="1" customFormat="1" ht="12" customHeight="1">
      <c r="B8" s="28"/>
      <c r="D8" s="23" t="s">
        <v>96</v>
      </c>
      <c r="L8" s="28"/>
    </row>
    <row r="9" spans="2:46" s="1" customFormat="1" ht="16.5" customHeight="1">
      <c r="B9" s="28"/>
      <c r="E9" s="186" t="s">
        <v>204</v>
      </c>
      <c r="F9" s="202"/>
      <c r="G9" s="202"/>
      <c r="H9" s="202"/>
      <c r="L9" s="28"/>
    </row>
    <row r="10" spans="2:46" s="1" customFormat="1">
      <c r="B10" s="28"/>
      <c r="L10" s="28"/>
    </row>
    <row r="11" spans="2:46" s="1" customFormat="1" ht="12" customHeight="1">
      <c r="B11" s="28"/>
      <c r="D11" s="23" t="s">
        <v>18</v>
      </c>
      <c r="F11" s="21" t="s">
        <v>1</v>
      </c>
      <c r="I11" s="23" t="s">
        <v>19</v>
      </c>
      <c r="J11" s="21" t="s">
        <v>1</v>
      </c>
      <c r="L11" s="28"/>
    </row>
    <row r="12" spans="2:46" s="1" customFormat="1" ht="12" customHeight="1">
      <c r="B12" s="28"/>
      <c r="D12" s="23" t="s">
        <v>20</v>
      </c>
      <c r="F12" s="21" t="s">
        <v>98</v>
      </c>
      <c r="I12" s="23" t="s">
        <v>22</v>
      </c>
      <c r="J12" s="48"/>
      <c r="L12" s="28"/>
    </row>
    <row r="13" spans="2:46" s="1" customFormat="1" ht="10.9" customHeight="1">
      <c r="B13" s="28"/>
      <c r="L13" s="28"/>
    </row>
    <row r="14" spans="2:46" s="1" customFormat="1" ht="12" customHeight="1">
      <c r="B14" s="28"/>
      <c r="D14" s="23" t="s">
        <v>23</v>
      </c>
      <c r="I14" s="23" t="s">
        <v>24</v>
      </c>
      <c r="J14" s="21" t="str">
        <f>IF('Rekapitulace stavby'!AN10="","",'Rekapitulace stavby'!AN10)</f>
        <v/>
      </c>
      <c r="L14" s="28"/>
    </row>
    <row r="15" spans="2:46" s="1" customFormat="1" ht="18" customHeight="1">
      <c r="B15" s="28"/>
      <c r="E15" s="21" t="str">
        <f>IF('Rekapitulace stavby'!E11="","",'Rekapitulace stavby'!E11)</f>
        <v xml:space="preserve"> </v>
      </c>
      <c r="I15" s="23" t="s">
        <v>25</v>
      </c>
      <c r="J15" s="21" t="str">
        <f>IF('Rekapitulace stavby'!AN11="","",'Rekapitulace stavby'!AN11)</f>
        <v/>
      </c>
      <c r="L15" s="28"/>
    </row>
    <row r="16" spans="2:46" s="1" customFormat="1" ht="6.95" customHeight="1">
      <c r="B16" s="28"/>
      <c r="L16" s="28"/>
    </row>
    <row r="17" spans="2:12" s="1" customFormat="1" ht="12" customHeight="1">
      <c r="B17" s="28"/>
      <c r="D17" s="23" t="s">
        <v>26</v>
      </c>
      <c r="I17" s="23" t="s">
        <v>24</v>
      </c>
      <c r="J17" s="24" t="str">
        <f>'Rekapitulace stavby'!AN13</f>
        <v>Vyplň údaj</v>
      </c>
      <c r="L17" s="28"/>
    </row>
    <row r="18" spans="2:12" s="1" customFormat="1" ht="18" customHeight="1">
      <c r="B18" s="28"/>
      <c r="E18" s="205" t="str">
        <f>'Rekapitulace stavby'!E14</f>
        <v>Vyplň údaj</v>
      </c>
      <c r="F18" s="175"/>
      <c r="G18" s="175"/>
      <c r="H18" s="175"/>
      <c r="I18" s="23" t="s">
        <v>25</v>
      </c>
      <c r="J18" s="24" t="str">
        <f>'Rekapitulace stavby'!AN14</f>
        <v>Vyplň údaj</v>
      </c>
      <c r="L18" s="28"/>
    </row>
    <row r="19" spans="2:12" s="1" customFormat="1" ht="6.95" customHeight="1">
      <c r="B19" s="28"/>
      <c r="L19" s="28"/>
    </row>
    <row r="20" spans="2:12" s="1" customFormat="1" ht="12" customHeight="1">
      <c r="B20" s="28"/>
      <c r="D20" s="23" t="s">
        <v>28</v>
      </c>
      <c r="I20" s="23" t="s">
        <v>24</v>
      </c>
      <c r="J20" s="21" t="s">
        <v>99</v>
      </c>
      <c r="L20" s="28"/>
    </row>
    <row r="21" spans="2:12" s="1" customFormat="1" ht="18" customHeight="1">
      <c r="B21" s="28"/>
      <c r="E21" s="21" t="s">
        <v>100</v>
      </c>
      <c r="I21" s="23" t="s">
        <v>25</v>
      </c>
      <c r="J21" s="21" t="s">
        <v>1</v>
      </c>
      <c r="L21" s="28"/>
    </row>
    <row r="22" spans="2:12" s="1" customFormat="1" ht="6.95" customHeight="1">
      <c r="B22" s="28"/>
      <c r="L22" s="28"/>
    </row>
    <row r="23" spans="2:12" s="1" customFormat="1" ht="12" customHeight="1">
      <c r="B23" s="28"/>
      <c r="D23" s="23" t="s">
        <v>30</v>
      </c>
      <c r="I23" s="23" t="s">
        <v>24</v>
      </c>
      <c r="J23" s="21" t="s">
        <v>99</v>
      </c>
      <c r="L23" s="28"/>
    </row>
    <row r="24" spans="2:12" s="1" customFormat="1" ht="18" customHeight="1">
      <c r="B24" s="28"/>
      <c r="E24" s="21" t="s">
        <v>100</v>
      </c>
      <c r="I24" s="23" t="s">
        <v>25</v>
      </c>
      <c r="J24" s="21" t="s">
        <v>1</v>
      </c>
      <c r="L24" s="28"/>
    </row>
    <row r="25" spans="2:12" s="1" customFormat="1" ht="6.95" customHeight="1">
      <c r="B25" s="28"/>
      <c r="L25" s="28"/>
    </row>
    <row r="26" spans="2:12" s="1" customFormat="1" ht="12" customHeight="1">
      <c r="B26" s="28"/>
      <c r="D26" s="23" t="s">
        <v>31</v>
      </c>
      <c r="L26" s="28"/>
    </row>
    <row r="27" spans="2:12" s="7" customFormat="1" ht="16.5" customHeight="1">
      <c r="B27" s="85"/>
      <c r="E27" s="179" t="s">
        <v>1</v>
      </c>
      <c r="F27" s="179"/>
      <c r="G27" s="179"/>
      <c r="H27" s="179"/>
      <c r="L27" s="85"/>
    </row>
    <row r="28" spans="2:12" s="1" customFormat="1" ht="6.95" customHeight="1">
      <c r="B28" s="28"/>
      <c r="L28" s="28"/>
    </row>
    <row r="29" spans="2:12" s="1" customFormat="1" ht="6.95" customHeight="1">
      <c r="B29" s="28"/>
      <c r="D29" s="49"/>
      <c r="E29" s="49"/>
      <c r="F29" s="49"/>
      <c r="G29" s="49"/>
      <c r="H29" s="49"/>
      <c r="I29" s="49"/>
      <c r="J29" s="49"/>
      <c r="K29" s="49"/>
      <c r="L29" s="28"/>
    </row>
    <row r="30" spans="2:12" s="1" customFormat="1" ht="25.35" customHeight="1">
      <c r="B30" s="28"/>
      <c r="D30" s="86" t="s">
        <v>32</v>
      </c>
      <c r="J30" s="62">
        <f>ROUND(J116, 2)</f>
        <v>0</v>
      </c>
      <c r="L30" s="28"/>
    </row>
    <row r="31" spans="2:12" s="1" customFormat="1" ht="6.95" customHeight="1">
      <c r="B31" s="28"/>
      <c r="D31" s="49"/>
      <c r="E31" s="49"/>
      <c r="F31" s="49"/>
      <c r="G31" s="49"/>
      <c r="H31" s="49"/>
      <c r="I31" s="49"/>
      <c r="J31" s="49"/>
      <c r="K31" s="49"/>
      <c r="L31" s="28"/>
    </row>
    <row r="32" spans="2:12" s="1" customFormat="1" ht="14.45" customHeight="1">
      <c r="B32" s="28"/>
      <c r="F32" s="31" t="s">
        <v>34</v>
      </c>
      <c r="I32" s="31" t="s">
        <v>33</v>
      </c>
      <c r="J32" s="31" t="s">
        <v>35</v>
      </c>
      <c r="L32" s="28"/>
    </row>
    <row r="33" spans="2:12" s="1" customFormat="1" ht="14.45" customHeight="1">
      <c r="B33" s="28"/>
      <c r="D33" s="51" t="s">
        <v>36</v>
      </c>
      <c r="E33" s="23" t="s">
        <v>37</v>
      </c>
      <c r="F33" s="87">
        <f>ROUND((SUM(BE116:BE129)),  2)</f>
        <v>0</v>
      </c>
      <c r="I33" s="88">
        <v>0.21</v>
      </c>
      <c r="J33" s="87">
        <f>ROUND(((SUM(BE116:BE129))*I33),  2)</f>
        <v>0</v>
      </c>
      <c r="L33" s="28"/>
    </row>
    <row r="34" spans="2:12" s="1" customFormat="1" ht="14.45" customHeight="1">
      <c r="B34" s="28"/>
      <c r="E34" s="23" t="s">
        <v>38</v>
      </c>
      <c r="F34" s="87">
        <f>ROUND((SUM(BF116:BF129)),  2)</f>
        <v>0</v>
      </c>
      <c r="I34" s="88">
        <v>0.12</v>
      </c>
      <c r="J34" s="87">
        <f>ROUND(((SUM(BF116:BF129))*I34),  2)</f>
        <v>0</v>
      </c>
      <c r="L34" s="28"/>
    </row>
    <row r="35" spans="2:12" s="1" customFormat="1" ht="14.45" hidden="1" customHeight="1">
      <c r="B35" s="28"/>
      <c r="E35" s="23" t="s">
        <v>39</v>
      </c>
      <c r="F35" s="87">
        <f>ROUND((SUM(BG116:BG129)),  2)</f>
        <v>0</v>
      </c>
      <c r="I35" s="88">
        <v>0.21</v>
      </c>
      <c r="J35" s="87">
        <f>0</f>
        <v>0</v>
      </c>
      <c r="L35" s="28"/>
    </row>
    <row r="36" spans="2:12" s="1" customFormat="1" ht="14.45" hidden="1" customHeight="1">
      <c r="B36" s="28"/>
      <c r="E36" s="23" t="s">
        <v>40</v>
      </c>
      <c r="F36" s="87">
        <f>ROUND((SUM(BH116:BH129)),  2)</f>
        <v>0</v>
      </c>
      <c r="I36" s="88">
        <v>0.12</v>
      </c>
      <c r="J36" s="87">
        <f>0</f>
        <v>0</v>
      </c>
      <c r="L36" s="28"/>
    </row>
    <row r="37" spans="2:12" s="1" customFormat="1" ht="14.45" hidden="1" customHeight="1">
      <c r="B37" s="28"/>
      <c r="E37" s="23" t="s">
        <v>41</v>
      </c>
      <c r="F37" s="87">
        <f>ROUND((SUM(BI116:BI129)),  2)</f>
        <v>0</v>
      </c>
      <c r="I37" s="88">
        <v>0</v>
      </c>
      <c r="J37" s="87">
        <f>0</f>
        <v>0</v>
      </c>
      <c r="L37" s="28"/>
    </row>
    <row r="38" spans="2:12" s="1" customFormat="1" ht="6.95" customHeight="1">
      <c r="B38" s="28"/>
      <c r="L38" s="28"/>
    </row>
    <row r="39" spans="2:12" s="1" customFormat="1" ht="25.35" customHeight="1">
      <c r="B39" s="28"/>
      <c r="C39" s="89"/>
      <c r="D39" s="90" t="s">
        <v>42</v>
      </c>
      <c r="E39" s="53"/>
      <c r="F39" s="53"/>
      <c r="G39" s="91" t="s">
        <v>43</v>
      </c>
      <c r="H39" s="92" t="s">
        <v>44</v>
      </c>
      <c r="I39" s="53"/>
      <c r="J39" s="93">
        <f>SUM(J30:J37)</f>
        <v>0</v>
      </c>
      <c r="K39" s="94"/>
      <c r="L39" s="28"/>
    </row>
    <row r="40" spans="2:12" s="1" customFormat="1" ht="14.45" customHeight="1">
      <c r="B40" s="28"/>
      <c r="L40" s="28"/>
    </row>
    <row r="41" spans="2:12" ht="14.45" customHeight="1">
      <c r="B41" s="16"/>
      <c r="L41" s="16"/>
    </row>
    <row r="42" spans="2:12" ht="14.45" customHeight="1">
      <c r="B42" s="16"/>
      <c r="L42" s="16"/>
    </row>
    <row r="43" spans="2:12" ht="14.45" customHeight="1">
      <c r="B43" s="16"/>
      <c r="L43" s="16"/>
    </row>
    <row r="44" spans="2:12" ht="14.45" customHeight="1">
      <c r="B44" s="16"/>
      <c r="L44" s="16"/>
    </row>
    <row r="45" spans="2:12" ht="14.45" customHeight="1">
      <c r="B45" s="16"/>
      <c r="L45" s="16"/>
    </row>
    <row r="46" spans="2:12" ht="14.45" customHeight="1">
      <c r="B46" s="16"/>
      <c r="L46" s="16"/>
    </row>
    <row r="47" spans="2:12" ht="14.45" customHeight="1">
      <c r="B47" s="16"/>
      <c r="L47" s="16"/>
    </row>
    <row r="48" spans="2:12" ht="14.45" customHeight="1">
      <c r="B48" s="16"/>
      <c r="L48" s="16"/>
    </row>
    <row r="49" spans="2:12" ht="14.45" customHeight="1">
      <c r="B49" s="16"/>
      <c r="L49" s="16"/>
    </row>
    <row r="50" spans="2:12" s="1" customFormat="1" ht="14.45" customHeight="1">
      <c r="B50" s="28"/>
      <c r="D50" s="37" t="s">
        <v>45</v>
      </c>
      <c r="E50" s="38"/>
      <c r="F50" s="38"/>
      <c r="G50" s="37" t="s">
        <v>46</v>
      </c>
      <c r="H50" s="38"/>
      <c r="I50" s="38"/>
      <c r="J50" s="38"/>
      <c r="K50" s="38"/>
      <c r="L50" s="28"/>
    </row>
    <row r="51" spans="2:12">
      <c r="B51" s="16"/>
      <c r="L51" s="16"/>
    </row>
    <row r="52" spans="2:12">
      <c r="B52" s="16"/>
      <c r="L52" s="16"/>
    </row>
    <row r="53" spans="2:12">
      <c r="B53" s="16"/>
      <c r="L53" s="16"/>
    </row>
    <row r="54" spans="2:12">
      <c r="B54" s="16"/>
      <c r="L54" s="16"/>
    </row>
    <row r="55" spans="2:12">
      <c r="B55" s="16"/>
      <c r="L55" s="16"/>
    </row>
    <row r="56" spans="2:12">
      <c r="B56" s="16"/>
      <c r="L56" s="16"/>
    </row>
    <row r="57" spans="2:12">
      <c r="B57" s="16"/>
      <c r="L57" s="16"/>
    </row>
    <row r="58" spans="2:12">
      <c r="B58" s="16"/>
      <c r="L58" s="16"/>
    </row>
    <row r="59" spans="2:12">
      <c r="B59" s="16"/>
      <c r="L59" s="16"/>
    </row>
    <row r="60" spans="2:12">
      <c r="B60" s="16"/>
      <c r="L60" s="16"/>
    </row>
    <row r="61" spans="2:12" s="1" customFormat="1" ht="12.75">
      <c r="B61" s="28"/>
      <c r="D61" s="39" t="s">
        <v>47</v>
      </c>
      <c r="E61" s="30"/>
      <c r="F61" s="95" t="s">
        <v>48</v>
      </c>
      <c r="G61" s="39" t="s">
        <v>47</v>
      </c>
      <c r="H61" s="30"/>
      <c r="I61" s="30"/>
      <c r="J61" s="96" t="s">
        <v>48</v>
      </c>
      <c r="K61" s="30"/>
      <c r="L61" s="28"/>
    </row>
    <row r="62" spans="2:12">
      <c r="B62" s="16"/>
      <c r="L62" s="16"/>
    </row>
    <row r="63" spans="2:12">
      <c r="B63" s="16"/>
      <c r="L63" s="16"/>
    </row>
    <row r="64" spans="2:12">
      <c r="B64" s="16"/>
      <c r="L64" s="16"/>
    </row>
    <row r="65" spans="2:12" s="1" customFormat="1" ht="12.75">
      <c r="B65" s="28"/>
      <c r="D65" s="37" t="s">
        <v>49</v>
      </c>
      <c r="E65" s="38"/>
      <c r="F65" s="38"/>
      <c r="G65" s="37" t="s">
        <v>50</v>
      </c>
      <c r="H65" s="38"/>
      <c r="I65" s="38"/>
      <c r="J65" s="38"/>
      <c r="K65" s="38"/>
      <c r="L65" s="28"/>
    </row>
    <row r="66" spans="2:12">
      <c r="B66" s="16"/>
      <c r="L66" s="16"/>
    </row>
    <row r="67" spans="2:12">
      <c r="B67" s="16"/>
      <c r="L67" s="16"/>
    </row>
    <row r="68" spans="2:12">
      <c r="B68" s="16"/>
      <c r="L68" s="16"/>
    </row>
    <row r="69" spans="2:12">
      <c r="B69" s="16"/>
      <c r="L69" s="16"/>
    </row>
    <row r="70" spans="2:12">
      <c r="B70" s="16"/>
      <c r="L70" s="16"/>
    </row>
    <row r="71" spans="2:12">
      <c r="B71" s="16"/>
      <c r="L71" s="16"/>
    </row>
    <row r="72" spans="2:12">
      <c r="B72" s="16"/>
      <c r="L72" s="16"/>
    </row>
    <row r="73" spans="2:12">
      <c r="B73" s="16"/>
      <c r="L73" s="16"/>
    </row>
    <row r="74" spans="2:12">
      <c r="B74" s="16"/>
      <c r="L74" s="16"/>
    </row>
    <row r="75" spans="2:12">
      <c r="B75" s="16"/>
      <c r="L75" s="16"/>
    </row>
    <row r="76" spans="2:12" s="1" customFormat="1" ht="12.75">
      <c r="B76" s="28"/>
      <c r="D76" s="39" t="s">
        <v>47</v>
      </c>
      <c r="E76" s="30"/>
      <c r="F76" s="95" t="s">
        <v>48</v>
      </c>
      <c r="G76" s="39" t="s">
        <v>47</v>
      </c>
      <c r="H76" s="30"/>
      <c r="I76" s="30"/>
      <c r="J76" s="96" t="s">
        <v>48</v>
      </c>
      <c r="K76" s="30"/>
      <c r="L76" s="28"/>
    </row>
    <row r="77" spans="2:12" s="1" customFormat="1" ht="14.45" customHeight="1"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28"/>
    </row>
    <row r="81" spans="2:47" s="1" customFormat="1" ht="6.95" customHeight="1"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28"/>
    </row>
    <row r="82" spans="2:47" s="1" customFormat="1" ht="24.95" customHeight="1">
      <c r="B82" s="28"/>
      <c r="C82" s="17" t="s">
        <v>101</v>
      </c>
      <c r="L82" s="28"/>
    </row>
    <row r="83" spans="2:47" s="1" customFormat="1" ht="6.95" customHeight="1">
      <c r="B83" s="28"/>
      <c r="L83" s="28"/>
    </row>
    <row r="84" spans="2:47" s="1" customFormat="1" ht="12" customHeight="1">
      <c r="B84" s="28"/>
      <c r="C84" s="23" t="s">
        <v>16</v>
      </c>
      <c r="L84" s="28"/>
    </row>
    <row r="85" spans="2:47" s="1" customFormat="1" ht="16.5" customHeight="1">
      <c r="B85" s="28"/>
      <c r="E85" s="203" t="str">
        <f>E7</f>
        <v>FVE Rajhradice panely</v>
      </c>
      <c r="F85" s="204"/>
      <c r="G85" s="204"/>
      <c r="H85" s="204"/>
      <c r="L85" s="28"/>
    </row>
    <row r="86" spans="2:47" s="1" customFormat="1" ht="12" customHeight="1">
      <c r="B86" s="28"/>
      <c r="C86" s="23" t="s">
        <v>96</v>
      </c>
      <c r="L86" s="28"/>
    </row>
    <row r="87" spans="2:47" s="1" customFormat="1" ht="16.5" customHeight="1">
      <c r="B87" s="28"/>
      <c r="E87" s="186" t="str">
        <f>E9</f>
        <v>D1 - OÚRaj školka panely</v>
      </c>
      <c r="F87" s="202"/>
      <c r="G87" s="202"/>
      <c r="H87" s="202"/>
      <c r="L87" s="28"/>
    </row>
    <row r="88" spans="2:47" s="1" customFormat="1" ht="6.95" customHeight="1">
      <c r="B88" s="28"/>
      <c r="L88" s="28"/>
    </row>
    <row r="89" spans="2:47" s="1" customFormat="1" ht="12" customHeight="1">
      <c r="B89" s="28"/>
      <c r="C89" s="23" t="s">
        <v>20</v>
      </c>
      <c r="F89" s="21" t="str">
        <f>F12</f>
        <v>Rajhradice</v>
      </c>
      <c r="I89" s="23" t="s">
        <v>22</v>
      </c>
      <c r="J89" s="48" t="str">
        <f>IF(J12="","",J12)</f>
        <v/>
      </c>
      <c r="L89" s="28"/>
    </row>
    <row r="90" spans="2:47" s="1" customFormat="1" ht="6.95" customHeight="1">
      <c r="B90" s="28"/>
      <c r="L90" s="28"/>
    </row>
    <row r="91" spans="2:47" s="1" customFormat="1" ht="15.2" customHeight="1">
      <c r="B91" s="28"/>
      <c r="C91" s="23" t="s">
        <v>23</v>
      </c>
      <c r="F91" s="21" t="str">
        <f>E15</f>
        <v xml:space="preserve"> </v>
      </c>
      <c r="I91" s="23" t="s">
        <v>28</v>
      </c>
      <c r="J91" s="26" t="str">
        <f>E21</f>
        <v>ing. Vít Podešva</v>
      </c>
      <c r="L91" s="28"/>
    </row>
    <row r="92" spans="2:47" s="1" customFormat="1" ht="15.2" customHeight="1">
      <c r="B92" s="28"/>
      <c r="C92" s="23" t="s">
        <v>26</v>
      </c>
      <c r="F92" s="21" t="str">
        <f>IF(E18="","",E18)</f>
        <v>Vyplň údaj</v>
      </c>
      <c r="I92" s="23" t="s">
        <v>30</v>
      </c>
      <c r="J92" s="26" t="str">
        <f>E24</f>
        <v>ing. Vít Podešva</v>
      </c>
      <c r="L92" s="28"/>
    </row>
    <row r="93" spans="2:47" s="1" customFormat="1" ht="10.35" customHeight="1">
      <c r="B93" s="28"/>
      <c r="L93" s="28"/>
    </row>
    <row r="94" spans="2:47" s="1" customFormat="1" ht="29.25" customHeight="1">
      <c r="B94" s="28"/>
      <c r="C94" s="97" t="s">
        <v>102</v>
      </c>
      <c r="D94" s="89"/>
      <c r="E94" s="89"/>
      <c r="F94" s="89"/>
      <c r="G94" s="89"/>
      <c r="H94" s="89"/>
      <c r="I94" s="89"/>
      <c r="J94" s="98" t="s">
        <v>103</v>
      </c>
      <c r="K94" s="89"/>
      <c r="L94" s="28"/>
    </row>
    <row r="95" spans="2:47" s="1" customFormat="1" ht="10.35" customHeight="1">
      <c r="B95" s="28"/>
      <c r="L95" s="28"/>
    </row>
    <row r="96" spans="2:47" s="1" customFormat="1" ht="22.9" customHeight="1">
      <c r="B96" s="28"/>
      <c r="C96" s="99" t="s">
        <v>104</v>
      </c>
      <c r="J96" s="62">
        <f>J116</f>
        <v>0</v>
      </c>
      <c r="L96" s="28"/>
      <c r="AU96" s="13" t="s">
        <v>105</v>
      </c>
    </row>
    <row r="97" spans="2:12" s="1" customFormat="1" ht="21.75" customHeight="1">
      <c r="B97" s="28"/>
      <c r="L97" s="28"/>
    </row>
    <row r="98" spans="2:12" s="1" customFormat="1" ht="6.95" customHeight="1">
      <c r="B98" s="40"/>
      <c r="C98" s="41"/>
      <c r="D98" s="41"/>
      <c r="E98" s="41"/>
      <c r="F98" s="41"/>
      <c r="G98" s="41"/>
      <c r="H98" s="41"/>
      <c r="I98" s="41"/>
      <c r="J98" s="41"/>
      <c r="K98" s="41"/>
      <c r="L98" s="28"/>
    </row>
    <row r="102" spans="2:12" s="1" customFormat="1" ht="6.95" customHeight="1">
      <c r="B102" s="42"/>
      <c r="C102" s="43"/>
      <c r="D102" s="43"/>
      <c r="E102" s="43"/>
      <c r="F102" s="43"/>
      <c r="G102" s="43"/>
      <c r="H102" s="43"/>
      <c r="I102" s="43"/>
      <c r="J102" s="43"/>
      <c r="K102" s="43"/>
      <c r="L102" s="28"/>
    </row>
    <row r="103" spans="2:12" s="1" customFormat="1" ht="24.95" customHeight="1">
      <c r="B103" s="28"/>
      <c r="C103" s="17" t="s">
        <v>108</v>
      </c>
      <c r="L103" s="28"/>
    </row>
    <row r="104" spans="2:12" s="1" customFormat="1" ht="6.95" customHeight="1">
      <c r="B104" s="28"/>
      <c r="L104" s="28"/>
    </row>
    <row r="105" spans="2:12" s="1" customFormat="1" ht="12" customHeight="1">
      <c r="B105" s="28"/>
      <c r="C105" s="23" t="s">
        <v>16</v>
      </c>
      <c r="L105" s="28"/>
    </row>
    <row r="106" spans="2:12" s="1" customFormat="1" ht="16.5" customHeight="1">
      <c r="B106" s="28"/>
      <c r="E106" s="203" t="str">
        <f>E7</f>
        <v>FVE Rajhradice panely</v>
      </c>
      <c r="F106" s="204"/>
      <c r="G106" s="204"/>
      <c r="H106" s="204"/>
      <c r="L106" s="28"/>
    </row>
    <row r="107" spans="2:12" s="1" customFormat="1" ht="12" customHeight="1">
      <c r="B107" s="28"/>
      <c r="C107" s="23" t="s">
        <v>96</v>
      </c>
      <c r="L107" s="28"/>
    </row>
    <row r="108" spans="2:12" s="1" customFormat="1" ht="16.5" customHeight="1">
      <c r="B108" s="28"/>
      <c r="E108" s="186" t="str">
        <f>E9</f>
        <v>D1 - OÚRaj školka panely</v>
      </c>
      <c r="F108" s="202"/>
      <c r="G108" s="202"/>
      <c r="H108" s="202"/>
      <c r="L108" s="28"/>
    </row>
    <row r="109" spans="2:12" s="1" customFormat="1" ht="6.95" customHeight="1">
      <c r="B109" s="28"/>
      <c r="L109" s="28"/>
    </row>
    <row r="110" spans="2:12" s="1" customFormat="1" ht="12" customHeight="1">
      <c r="B110" s="28"/>
      <c r="C110" s="23" t="s">
        <v>20</v>
      </c>
      <c r="F110" s="21" t="str">
        <f>F12</f>
        <v>Rajhradice</v>
      </c>
      <c r="I110" s="23" t="s">
        <v>22</v>
      </c>
      <c r="J110" s="48" t="str">
        <f>IF(J12="","",J12)</f>
        <v/>
      </c>
      <c r="L110" s="28"/>
    </row>
    <row r="111" spans="2:12" s="1" customFormat="1" ht="6.95" customHeight="1">
      <c r="B111" s="28"/>
      <c r="L111" s="28"/>
    </row>
    <row r="112" spans="2:12" s="1" customFormat="1" ht="15.2" customHeight="1">
      <c r="B112" s="28"/>
      <c r="C112" s="23" t="s">
        <v>23</v>
      </c>
      <c r="F112" s="21" t="str">
        <f>E15</f>
        <v xml:space="preserve"> </v>
      </c>
      <c r="I112" s="23" t="s">
        <v>28</v>
      </c>
      <c r="J112" s="26" t="str">
        <f>E21</f>
        <v>ing. Vít Podešva</v>
      </c>
      <c r="L112" s="28"/>
    </row>
    <row r="113" spans="2:65" s="1" customFormat="1" ht="15.2" customHeight="1">
      <c r="B113" s="28"/>
      <c r="C113" s="23" t="s">
        <v>26</v>
      </c>
      <c r="F113" s="21" t="str">
        <f>IF(E18="","",E18)</f>
        <v>Vyplň údaj</v>
      </c>
      <c r="I113" s="23" t="s">
        <v>30</v>
      </c>
      <c r="J113" s="26" t="str">
        <f>E24</f>
        <v>ing. Vít Podešva</v>
      </c>
      <c r="L113" s="28"/>
    </row>
    <row r="114" spans="2:65" s="1" customFormat="1" ht="10.35" customHeight="1">
      <c r="B114" s="28"/>
      <c r="L114" s="28"/>
    </row>
    <row r="115" spans="2:65" s="10" customFormat="1" ht="29.25" customHeight="1">
      <c r="B115" s="108"/>
      <c r="C115" s="109" t="s">
        <v>109</v>
      </c>
      <c r="D115" s="110" t="s">
        <v>57</v>
      </c>
      <c r="E115" s="110" t="s">
        <v>53</v>
      </c>
      <c r="F115" s="110" t="s">
        <v>54</v>
      </c>
      <c r="G115" s="110" t="s">
        <v>110</v>
      </c>
      <c r="H115" s="110" t="s">
        <v>111</v>
      </c>
      <c r="I115" s="110" t="s">
        <v>112</v>
      </c>
      <c r="J115" s="111" t="s">
        <v>103</v>
      </c>
      <c r="K115" s="112" t="s">
        <v>113</v>
      </c>
      <c r="L115" s="108"/>
      <c r="M115" s="55" t="s">
        <v>1</v>
      </c>
      <c r="N115" s="56" t="s">
        <v>36</v>
      </c>
      <c r="O115" s="56" t="s">
        <v>114</v>
      </c>
      <c r="P115" s="56" t="s">
        <v>115</v>
      </c>
      <c r="Q115" s="56" t="s">
        <v>116</v>
      </c>
      <c r="R115" s="56" t="s">
        <v>117</v>
      </c>
      <c r="S115" s="56" t="s">
        <v>118</v>
      </c>
      <c r="T115" s="57" t="s">
        <v>119</v>
      </c>
    </row>
    <row r="116" spans="2:65" s="1" customFormat="1" ht="22.9" customHeight="1">
      <c r="B116" s="28"/>
      <c r="C116" s="60" t="s">
        <v>120</v>
      </c>
      <c r="J116" s="113">
        <f>BK116</f>
        <v>0</v>
      </c>
      <c r="L116" s="28"/>
      <c r="M116" s="58"/>
      <c r="N116" s="49"/>
      <c r="O116" s="49"/>
      <c r="P116" s="114">
        <f>SUM(P117:P129)</f>
        <v>0</v>
      </c>
      <c r="Q116" s="49"/>
      <c r="R116" s="114">
        <f>SUM(R117:R129)</f>
        <v>7.9520000000000007E-2</v>
      </c>
      <c r="S116" s="49"/>
      <c r="T116" s="115">
        <f>SUM(T117:T129)</f>
        <v>0</v>
      </c>
      <c r="AT116" s="13" t="s">
        <v>71</v>
      </c>
      <c r="AU116" s="13" t="s">
        <v>105</v>
      </c>
      <c r="BK116" s="116">
        <f>SUM(BK117:BK129)</f>
        <v>0</v>
      </c>
    </row>
    <row r="117" spans="2:65" s="1" customFormat="1" ht="24.2" customHeight="1">
      <c r="B117" s="28"/>
      <c r="C117" s="117" t="s">
        <v>80</v>
      </c>
      <c r="D117" s="117" t="s">
        <v>121</v>
      </c>
      <c r="E117" s="118" t="s">
        <v>122</v>
      </c>
      <c r="F117" s="119" t="s">
        <v>229</v>
      </c>
      <c r="G117" s="120" t="s">
        <v>226</v>
      </c>
      <c r="H117" s="121">
        <v>1</v>
      </c>
      <c r="I117" s="122"/>
      <c r="J117" s="123">
        <f t="shared" ref="J117:J129" si="0">ROUND(I117*H117,2)</f>
        <v>0</v>
      </c>
      <c r="K117" s="124"/>
      <c r="L117" s="125"/>
      <c r="M117" s="126" t="s">
        <v>1</v>
      </c>
      <c r="N117" s="127" t="s">
        <v>37</v>
      </c>
      <c r="P117" s="128">
        <f t="shared" ref="P117:P129" si="1">O117*H117</f>
        <v>0</v>
      </c>
      <c r="Q117" s="128">
        <v>2.2499999999999999E-2</v>
      </c>
      <c r="R117" s="128">
        <f t="shared" ref="R117:R129" si="2">Q117*H117</f>
        <v>2.2499999999999999E-2</v>
      </c>
      <c r="S117" s="128">
        <v>0</v>
      </c>
      <c r="T117" s="129">
        <f t="shared" ref="T117:T129" si="3">S117*H117</f>
        <v>0</v>
      </c>
      <c r="AR117" s="130" t="s">
        <v>124</v>
      </c>
      <c r="AT117" s="130" t="s">
        <v>121</v>
      </c>
      <c r="AU117" s="130" t="s">
        <v>72</v>
      </c>
      <c r="AY117" s="13" t="s">
        <v>125</v>
      </c>
      <c r="BE117" s="131">
        <f t="shared" ref="BE117:BE129" si="4">IF(N117="základní",J117,0)</f>
        <v>0</v>
      </c>
      <c r="BF117" s="131">
        <f t="shared" ref="BF117:BF129" si="5">IF(N117="snížená",J117,0)</f>
        <v>0</v>
      </c>
      <c r="BG117" s="131">
        <f t="shared" ref="BG117:BG129" si="6">IF(N117="zákl. přenesená",J117,0)</f>
        <v>0</v>
      </c>
      <c r="BH117" s="131">
        <f t="shared" ref="BH117:BH129" si="7">IF(N117="sníž. přenesená",J117,0)</f>
        <v>0</v>
      </c>
      <c r="BI117" s="131">
        <f t="shared" ref="BI117:BI129" si="8">IF(N117="nulová",J117,0)</f>
        <v>0</v>
      </c>
      <c r="BJ117" s="13" t="s">
        <v>80</v>
      </c>
      <c r="BK117" s="131">
        <f t="shared" ref="BK117:BK129" si="9">ROUND(I117*H117,2)</f>
        <v>0</v>
      </c>
      <c r="BL117" s="13" t="s">
        <v>126</v>
      </c>
      <c r="BM117" s="130" t="s">
        <v>127</v>
      </c>
    </row>
    <row r="118" spans="2:65" s="1" customFormat="1" ht="37.9" customHeight="1">
      <c r="B118" s="28"/>
      <c r="C118" s="117" t="s">
        <v>142</v>
      </c>
      <c r="D118" s="117" t="s">
        <v>121</v>
      </c>
      <c r="E118" s="118" t="s">
        <v>143</v>
      </c>
      <c r="F118" s="119" t="s">
        <v>242</v>
      </c>
      <c r="G118" s="120" t="s">
        <v>226</v>
      </c>
      <c r="H118" s="121">
        <v>1</v>
      </c>
      <c r="I118" s="122"/>
      <c r="J118" s="123">
        <f t="shared" si="0"/>
        <v>0</v>
      </c>
      <c r="K118" s="124"/>
      <c r="L118" s="125"/>
      <c r="M118" s="126" t="s">
        <v>1</v>
      </c>
      <c r="N118" s="127" t="s">
        <v>37</v>
      </c>
      <c r="P118" s="128">
        <f t="shared" si="1"/>
        <v>0</v>
      </c>
      <c r="Q118" s="128">
        <v>0.01</v>
      </c>
      <c r="R118" s="128">
        <f t="shared" si="2"/>
        <v>0.01</v>
      </c>
      <c r="S118" s="128">
        <v>0</v>
      </c>
      <c r="T118" s="129">
        <f t="shared" si="3"/>
        <v>0</v>
      </c>
      <c r="AR118" s="130" t="s">
        <v>124</v>
      </c>
      <c r="AT118" s="130" t="s">
        <v>121</v>
      </c>
      <c r="AU118" s="130" t="s">
        <v>72</v>
      </c>
      <c r="AY118" s="13" t="s">
        <v>125</v>
      </c>
      <c r="BE118" s="131">
        <f t="shared" si="4"/>
        <v>0</v>
      </c>
      <c r="BF118" s="131">
        <f t="shared" si="5"/>
        <v>0</v>
      </c>
      <c r="BG118" s="131">
        <f t="shared" si="6"/>
        <v>0</v>
      </c>
      <c r="BH118" s="131">
        <f t="shared" si="7"/>
        <v>0</v>
      </c>
      <c r="BI118" s="131">
        <f t="shared" si="8"/>
        <v>0</v>
      </c>
      <c r="BJ118" s="13" t="s">
        <v>80</v>
      </c>
      <c r="BK118" s="131">
        <f t="shared" si="9"/>
        <v>0</v>
      </c>
      <c r="BL118" s="13" t="s">
        <v>126</v>
      </c>
      <c r="BM118" s="130" t="s">
        <v>205</v>
      </c>
    </row>
    <row r="119" spans="2:65" s="1" customFormat="1" ht="24.2" customHeight="1">
      <c r="B119" s="28"/>
      <c r="C119" s="117" t="s">
        <v>145</v>
      </c>
      <c r="D119" s="117" t="s">
        <v>121</v>
      </c>
      <c r="E119" s="118" t="s">
        <v>146</v>
      </c>
      <c r="F119" s="119" t="s">
        <v>147</v>
      </c>
      <c r="G119" s="120" t="s">
        <v>123</v>
      </c>
      <c r="H119" s="121">
        <v>1</v>
      </c>
      <c r="I119" s="122"/>
      <c r="J119" s="123">
        <f t="shared" si="0"/>
        <v>0</v>
      </c>
      <c r="K119" s="124"/>
      <c r="L119" s="125"/>
      <c r="M119" s="126" t="s">
        <v>1</v>
      </c>
      <c r="N119" s="127" t="s">
        <v>37</v>
      </c>
      <c r="P119" s="128">
        <f t="shared" si="1"/>
        <v>0</v>
      </c>
      <c r="Q119" s="128">
        <v>2E-3</v>
      </c>
      <c r="R119" s="128">
        <f t="shared" si="2"/>
        <v>2E-3</v>
      </c>
      <c r="S119" s="128">
        <v>0</v>
      </c>
      <c r="T119" s="129">
        <f t="shared" si="3"/>
        <v>0</v>
      </c>
      <c r="AR119" s="130" t="s">
        <v>124</v>
      </c>
      <c r="AT119" s="130" t="s">
        <v>121</v>
      </c>
      <c r="AU119" s="130" t="s">
        <v>72</v>
      </c>
      <c r="AY119" s="13" t="s">
        <v>125</v>
      </c>
      <c r="BE119" s="131">
        <f t="shared" si="4"/>
        <v>0</v>
      </c>
      <c r="BF119" s="131">
        <f t="shared" si="5"/>
        <v>0</v>
      </c>
      <c r="BG119" s="131">
        <f t="shared" si="6"/>
        <v>0</v>
      </c>
      <c r="BH119" s="131">
        <f t="shared" si="7"/>
        <v>0</v>
      </c>
      <c r="BI119" s="131">
        <f t="shared" si="8"/>
        <v>0</v>
      </c>
      <c r="BJ119" s="13" t="s">
        <v>80</v>
      </c>
      <c r="BK119" s="131">
        <f t="shared" si="9"/>
        <v>0</v>
      </c>
      <c r="BL119" s="13" t="s">
        <v>126</v>
      </c>
      <c r="BM119" s="130" t="s">
        <v>206</v>
      </c>
    </row>
    <row r="120" spans="2:65" s="1" customFormat="1" ht="16.5" customHeight="1">
      <c r="B120" s="28"/>
      <c r="C120" s="117" t="s">
        <v>124</v>
      </c>
      <c r="D120" s="117" t="s">
        <v>121</v>
      </c>
      <c r="E120" s="118" t="s">
        <v>154</v>
      </c>
      <c r="F120" s="119" t="s">
        <v>155</v>
      </c>
      <c r="G120" s="120" t="s">
        <v>123</v>
      </c>
      <c r="H120" s="121">
        <v>1</v>
      </c>
      <c r="I120" s="122"/>
      <c r="J120" s="123">
        <f t="shared" si="0"/>
        <v>0</v>
      </c>
      <c r="K120" s="124"/>
      <c r="L120" s="125"/>
      <c r="M120" s="126" t="s">
        <v>1</v>
      </c>
      <c r="N120" s="127" t="s">
        <v>37</v>
      </c>
      <c r="P120" s="128">
        <f t="shared" si="1"/>
        <v>0</v>
      </c>
      <c r="Q120" s="128">
        <v>2.9999999999999997E-4</v>
      </c>
      <c r="R120" s="128">
        <f t="shared" si="2"/>
        <v>2.9999999999999997E-4</v>
      </c>
      <c r="S120" s="128">
        <v>0</v>
      </c>
      <c r="T120" s="129">
        <f t="shared" si="3"/>
        <v>0</v>
      </c>
      <c r="AR120" s="130" t="s">
        <v>124</v>
      </c>
      <c r="AT120" s="130" t="s">
        <v>121</v>
      </c>
      <c r="AU120" s="130" t="s">
        <v>72</v>
      </c>
      <c r="AY120" s="13" t="s">
        <v>125</v>
      </c>
      <c r="BE120" s="131">
        <f t="shared" si="4"/>
        <v>0</v>
      </c>
      <c r="BF120" s="131">
        <f t="shared" si="5"/>
        <v>0</v>
      </c>
      <c r="BG120" s="131">
        <f t="shared" si="6"/>
        <v>0</v>
      </c>
      <c r="BH120" s="131">
        <f t="shared" si="7"/>
        <v>0</v>
      </c>
      <c r="BI120" s="131">
        <f t="shared" si="8"/>
        <v>0</v>
      </c>
      <c r="BJ120" s="13" t="s">
        <v>80</v>
      </c>
      <c r="BK120" s="131">
        <f t="shared" si="9"/>
        <v>0</v>
      </c>
      <c r="BL120" s="13" t="s">
        <v>126</v>
      </c>
      <c r="BM120" s="130" t="s">
        <v>207</v>
      </c>
    </row>
    <row r="121" spans="2:65" s="1" customFormat="1" ht="24.2" customHeight="1">
      <c r="B121" s="28"/>
      <c r="C121" s="117" t="s">
        <v>153</v>
      </c>
      <c r="D121" s="117" t="s">
        <v>121</v>
      </c>
      <c r="E121" s="118" t="s">
        <v>158</v>
      </c>
      <c r="F121" s="119" t="s">
        <v>159</v>
      </c>
      <c r="G121" s="120" t="s">
        <v>123</v>
      </c>
      <c r="H121" s="121">
        <v>2</v>
      </c>
      <c r="I121" s="122"/>
      <c r="J121" s="123">
        <f t="shared" si="0"/>
        <v>0</v>
      </c>
      <c r="K121" s="124"/>
      <c r="L121" s="125"/>
      <c r="M121" s="126" t="s">
        <v>1</v>
      </c>
      <c r="N121" s="127" t="s">
        <v>37</v>
      </c>
      <c r="P121" s="128">
        <f t="shared" si="1"/>
        <v>0</v>
      </c>
      <c r="Q121" s="128">
        <v>3.6000000000000002E-4</v>
      </c>
      <c r="R121" s="128">
        <f t="shared" si="2"/>
        <v>7.2000000000000005E-4</v>
      </c>
      <c r="S121" s="128">
        <v>0</v>
      </c>
      <c r="T121" s="129">
        <f t="shared" si="3"/>
        <v>0</v>
      </c>
      <c r="AR121" s="130" t="s">
        <v>124</v>
      </c>
      <c r="AT121" s="130" t="s">
        <v>121</v>
      </c>
      <c r="AU121" s="130" t="s">
        <v>72</v>
      </c>
      <c r="AY121" s="13" t="s">
        <v>125</v>
      </c>
      <c r="BE121" s="131">
        <f t="shared" si="4"/>
        <v>0</v>
      </c>
      <c r="BF121" s="131">
        <f t="shared" si="5"/>
        <v>0</v>
      </c>
      <c r="BG121" s="131">
        <f t="shared" si="6"/>
        <v>0</v>
      </c>
      <c r="BH121" s="131">
        <f t="shared" si="7"/>
        <v>0</v>
      </c>
      <c r="BI121" s="131">
        <f t="shared" si="8"/>
        <v>0</v>
      </c>
      <c r="BJ121" s="13" t="s">
        <v>80</v>
      </c>
      <c r="BK121" s="131">
        <f t="shared" si="9"/>
        <v>0</v>
      </c>
      <c r="BL121" s="13" t="s">
        <v>126</v>
      </c>
      <c r="BM121" s="130" t="s">
        <v>208</v>
      </c>
    </row>
    <row r="122" spans="2:65" s="1" customFormat="1" ht="21.75" customHeight="1">
      <c r="B122" s="28"/>
      <c r="C122" s="117" t="s">
        <v>157</v>
      </c>
      <c r="D122" s="117" t="s">
        <v>121</v>
      </c>
      <c r="E122" s="118" t="s">
        <v>149</v>
      </c>
      <c r="F122" s="119" t="s">
        <v>150</v>
      </c>
      <c r="G122" s="120" t="s">
        <v>151</v>
      </c>
      <c r="H122" s="121">
        <v>60</v>
      </c>
      <c r="I122" s="122"/>
      <c r="J122" s="123">
        <f t="shared" si="0"/>
        <v>0</v>
      </c>
      <c r="K122" s="124"/>
      <c r="L122" s="125"/>
      <c r="M122" s="126" t="s">
        <v>1</v>
      </c>
      <c r="N122" s="127" t="s">
        <v>37</v>
      </c>
      <c r="P122" s="128">
        <f t="shared" si="1"/>
        <v>0</v>
      </c>
      <c r="Q122" s="128">
        <v>0</v>
      </c>
      <c r="R122" s="128">
        <f t="shared" si="2"/>
        <v>0</v>
      </c>
      <c r="S122" s="128">
        <v>0</v>
      </c>
      <c r="T122" s="129">
        <f t="shared" si="3"/>
        <v>0</v>
      </c>
      <c r="AR122" s="130" t="s">
        <v>124</v>
      </c>
      <c r="AT122" s="130" t="s">
        <v>121</v>
      </c>
      <c r="AU122" s="130" t="s">
        <v>72</v>
      </c>
      <c r="AY122" s="13" t="s">
        <v>125</v>
      </c>
      <c r="BE122" s="131">
        <f t="shared" si="4"/>
        <v>0</v>
      </c>
      <c r="BF122" s="131">
        <f t="shared" si="5"/>
        <v>0</v>
      </c>
      <c r="BG122" s="131">
        <f t="shared" si="6"/>
        <v>0</v>
      </c>
      <c r="BH122" s="131">
        <f t="shared" si="7"/>
        <v>0</v>
      </c>
      <c r="BI122" s="131">
        <f t="shared" si="8"/>
        <v>0</v>
      </c>
      <c r="BJ122" s="13" t="s">
        <v>80</v>
      </c>
      <c r="BK122" s="131">
        <f t="shared" si="9"/>
        <v>0</v>
      </c>
      <c r="BL122" s="13" t="s">
        <v>126</v>
      </c>
      <c r="BM122" s="130" t="s">
        <v>209</v>
      </c>
    </row>
    <row r="123" spans="2:65" s="1" customFormat="1" ht="33" customHeight="1">
      <c r="B123" s="28"/>
      <c r="C123" s="132" t="s">
        <v>161</v>
      </c>
      <c r="D123" s="132" t="s">
        <v>134</v>
      </c>
      <c r="E123" s="133" t="s">
        <v>165</v>
      </c>
      <c r="F123" s="134" t="s">
        <v>243</v>
      </c>
      <c r="G123" s="135" t="s">
        <v>226</v>
      </c>
      <c r="H123" s="136">
        <v>1</v>
      </c>
      <c r="I123" s="137"/>
      <c r="J123" s="138">
        <f t="shared" si="0"/>
        <v>0</v>
      </c>
      <c r="K123" s="139"/>
      <c r="L123" s="28"/>
      <c r="M123" s="140" t="s">
        <v>1</v>
      </c>
      <c r="N123" s="141" t="s">
        <v>37</v>
      </c>
      <c r="P123" s="128">
        <f t="shared" si="1"/>
        <v>0</v>
      </c>
      <c r="Q123" s="128">
        <v>0</v>
      </c>
      <c r="R123" s="128">
        <f t="shared" si="2"/>
        <v>0</v>
      </c>
      <c r="S123" s="128">
        <v>0</v>
      </c>
      <c r="T123" s="129">
        <f t="shared" si="3"/>
        <v>0</v>
      </c>
      <c r="AR123" s="130" t="s">
        <v>136</v>
      </c>
      <c r="AT123" s="130" t="s">
        <v>134</v>
      </c>
      <c r="AU123" s="130" t="s">
        <v>72</v>
      </c>
      <c r="AY123" s="13" t="s">
        <v>125</v>
      </c>
      <c r="BE123" s="131">
        <f t="shared" si="4"/>
        <v>0</v>
      </c>
      <c r="BF123" s="131">
        <f t="shared" si="5"/>
        <v>0</v>
      </c>
      <c r="BG123" s="131">
        <f t="shared" si="6"/>
        <v>0</v>
      </c>
      <c r="BH123" s="131">
        <f t="shared" si="7"/>
        <v>0</v>
      </c>
      <c r="BI123" s="131">
        <f t="shared" si="8"/>
        <v>0</v>
      </c>
      <c r="BJ123" s="13" t="s">
        <v>80</v>
      </c>
      <c r="BK123" s="131">
        <f t="shared" si="9"/>
        <v>0</v>
      </c>
      <c r="BL123" s="13" t="s">
        <v>136</v>
      </c>
      <c r="BM123" s="130" t="s">
        <v>210</v>
      </c>
    </row>
    <row r="124" spans="2:65" s="1" customFormat="1" ht="33" customHeight="1">
      <c r="B124" s="28"/>
      <c r="C124" s="132" t="s">
        <v>8</v>
      </c>
      <c r="D124" s="132" t="s">
        <v>134</v>
      </c>
      <c r="E124" s="133" t="s">
        <v>168</v>
      </c>
      <c r="F124" s="134" t="s">
        <v>169</v>
      </c>
      <c r="G124" s="135" t="s">
        <v>151</v>
      </c>
      <c r="H124" s="136">
        <v>60</v>
      </c>
      <c r="I124" s="137"/>
      <c r="J124" s="138">
        <f t="shared" si="0"/>
        <v>0</v>
      </c>
      <c r="K124" s="139"/>
      <c r="L124" s="28"/>
      <c r="M124" s="140" t="s">
        <v>1</v>
      </c>
      <c r="N124" s="141" t="s">
        <v>37</v>
      </c>
      <c r="P124" s="128">
        <f t="shared" si="1"/>
        <v>0</v>
      </c>
      <c r="Q124" s="128">
        <v>0</v>
      </c>
      <c r="R124" s="128">
        <f t="shared" si="2"/>
        <v>0</v>
      </c>
      <c r="S124" s="128">
        <v>0</v>
      </c>
      <c r="T124" s="129">
        <f t="shared" si="3"/>
        <v>0</v>
      </c>
      <c r="AR124" s="130" t="s">
        <v>136</v>
      </c>
      <c r="AT124" s="130" t="s">
        <v>134</v>
      </c>
      <c r="AU124" s="130" t="s">
        <v>72</v>
      </c>
      <c r="AY124" s="13" t="s">
        <v>125</v>
      </c>
      <c r="BE124" s="131">
        <f t="shared" si="4"/>
        <v>0</v>
      </c>
      <c r="BF124" s="131">
        <f t="shared" si="5"/>
        <v>0</v>
      </c>
      <c r="BG124" s="131">
        <f t="shared" si="6"/>
        <v>0</v>
      </c>
      <c r="BH124" s="131">
        <f t="shared" si="7"/>
        <v>0</v>
      </c>
      <c r="BI124" s="131">
        <f t="shared" si="8"/>
        <v>0</v>
      </c>
      <c r="BJ124" s="13" t="s">
        <v>80</v>
      </c>
      <c r="BK124" s="131">
        <f t="shared" si="9"/>
        <v>0</v>
      </c>
      <c r="BL124" s="13" t="s">
        <v>136</v>
      </c>
      <c r="BM124" s="130" t="s">
        <v>211</v>
      </c>
    </row>
    <row r="125" spans="2:65" s="1" customFormat="1" ht="24.2" customHeight="1">
      <c r="B125" s="28"/>
      <c r="C125" s="132" t="s">
        <v>167</v>
      </c>
      <c r="D125" s="132" t="s">
        <v>134</v>
      </c>
      <c r="E125" s="133" t="s">
        <v>172</v>
      </c>
      <c r="F125" s="134" t="s">
        <v>173</v>
      </c>
      <c r="G125" s="135" t="s">
        <v>123</v>
      </c>
      <c r="H125" s="136">
        <v>1</v>
      </c>
      <c r="I125" s="137"/>
      <c r="J125" s="138">
        <f t="shared" si="0"/>
        <v>0</v>
      </c>
      <c r="K125" s="139"/>
      <c r="L125" s="28"/>
      <c r="M125" s="140" t="s">
        <v>1</v>
      </c>
      <c r="N125" s="141" t="s">
        <v>37</v>
      </c>
      <c r="P125" s="128">
        <f t="shared" si="1"/>
        <v>0</v>
      </c>
      <c r="Q125" s="128">
        <v>0</v>
      </c>
      <c r="R125" s="128">
        <f t="shared" si="2"/>
        <v>0</v>
      </c>
      <c r="S125" s="128">
        <v>0</v>
      </c>
      <c r="T125" s="129">
        <f t="shared" si="3"/>
        <v>0</v>
      </c>
      <c r="AR125" s="130" t="s">
        <v>136</v>
      </c>
      <c r="AT125" s="130" t="s">
        <v>134</v>
      </c>
      <c r="AU125" s="130" t="s">
        <v>72</v>
      </c>
      <c r="AY125" s="13" t="s">
        <v>125</v>
      </c>
      <c r="BE125" s="131">
        <f t="shared" si="4"/>
        <v>0</v>
      </c>
      <c r="BF125" s="131">
        <f t="shared" si="5"/>
        <v>0</v>
      </c>
      <c r="BG125" s="131">
        <f t="shared" si="6"/>
        <v>0</v>
      </c>
      <c r="BH125" s="131">
        <f t="shared" si="7"/>
        <v>0</v>
      </c>
      <c r="BI125" s="131">
        <f t="shared" si="8"/>
        <v>0</v>
      </c>
      <c r="BJ125" s="13" t="s">
        <v>80</v>
      </c>
      <c r="BK125" s="131">
        <f t="shared" si="9"/>
        <v>0</v>
      </c>
      <c r="BL125" s="13" t="s">
        <v>136</v>
      </c>
      <c r="BM125" s="130" t="s">
        <v>212</v>
      </c>
    </row>
    <row r="126" spans="2:65" s="1" customFormat="1" ht="37.9" customHeight="1">
      <c r="B126" s="28"/>
      <c r="C126" s="117" t="s">
        <v>82</v>
      </c>
      <c r="D126" s="117" t="s">
        <v>121</v>
      </c>
      <c r="E126" s="118" t="s">
        <v>132</v>
      </c>
      <c r="F126" s="119" t="s">
        <v>230</v>
      </c>
      <c r="G126" s="120" t="s">
        <v>123</v>
      </c>
      <c r="H126" s="121">
        <v>1</v>
      </c>
      <c r="I126" s="122"/>
      <c r="J126" s="123">
        <f t="shared" si="0"/>
        <v>0</v>
      </c>
      <c r="K126" s="124"/>
      <c r="L126" s="125"/>
      <c r="M126" s="126" t="s">
        <v>1</v>
      </c>
      <c r="N126" s="127" t="s">
        <v>37</v>
      </c>
      <c r="P126" s="128">
        <f t="shared" si="1"/>
        <v>0</v>
      </c>
      <c r="Q126" s="128">
        <v>0.04</v>
      </c>
      <c r="R126" s="128">
        <f t="shared" si="2"/>
        <v>0.04</v>
      </c>
      <c r="S126" s="128">
        <v>0</v>
      </c>
      <c r="T126" s="129">
        <f t="shared" si="3"/>
        <v>0</v>
      </c>
      <c r="AR126" s="130" t="s">
        <v>124</v>
      </c>
      <c r="AT126" s="130" t="s">
        <v>121</v>
      </c>
      <c r="AU126" s="130" t="s">
        <v>72</v>
      </c>
      <c r="AY126" s="13" t="s">
        <v>125</v>
      </c>
      <c r="BE126" s="131">
        <f t="shared" si="4"/>
        <v>0</v>
      </c>
      <c r="BF126" s="131">
        <f t="shared" si="5"/>
        <v>0</v>
      </c>
      <c r="BG126" s="131">
        <f t="shared" si="6"/>
        <v>0</v>
      </c>
      <c r="BH126" s="131">
        <f t="shared" si="7"/>
        <v>0</v>
      </c>
      <c r="BI126" s="131">
        <f t="shared" si="8"/>
        <v>0</v>
      </c>
      <c r="BJ126" s="13" t="s">
        <v>80</v>
      </c>
      <c r="BK126" s="131">
        <f t="shared" si="9"/>
        <v>0</v>
      </c>
      <c r="BL126" s="13" t="s">
        <v>126</v>
      </c>
      <c r="BM126" s="130" t="s">
        <v>133</v>
      </c>
    </row>
    <row r="127" spans="2:65" s="1" customFormat="1" ht="33" customHeight="1">
      <c r="B127" s="28"/>
      <c r="C127" s="117" t="s">
        <v>131</v>
      </c>
      <c r="D127" s="117" t="s">
        <v>121</v>
      </c>
      <c r="E127" s="118" t="s">
        <v>128</v>
      </c>
      <c r="F127" s="119" t="s">
        <v>129</v>
      </c>
      <c r="G127" s="120" t="s">
        <v>123</v>
      </c>
      <c r="H127" s="121">
        <v>4</v>
      </c>
      <c r="I127" s="122"/>
      <c r="J127" s="123">
        <f t="shared" si="0"/>
        <v>0</v>
      </c>
      <c r="K127" s="124"/>
      <c r="L127" s="125"/>
      <c r="M127" s="126" t="s">
        <v>1</v>
      </c>
      <c r="N127" s="127" t="s">
        <v>37</v>
      </c>
      <c r="P127" s="128">
        <f t="shared" si="1"/>
        <v>0</v>
      </c>
      <c r="Q127" s="128">
        <v>1E-3</v>
      </c>
      <c r="R127" s="128">
        <f t="shared" si="2"/>
        <v>4.0000000000000001E-3</v>
      </c>
      <c r="S127" s="128">
        <v>0</v>
      </c>
      <c r="T127" s="129">
        <f t="shared" si="3"/>
        <v>0</v>
      </c>
      <c r="AR127" s="130" t="s">
        <v>124</v>
      </c>
      <c r="AT127" s="130" t="s">
        <v>121</v>
      </c>
      <c r="AU127" s="130" t="s">
        <v>72</v>
      </c>
      <c r="AY127" s="13" t="s">
        <v>125</v>
      </c>
      <c r="BE127" s="131">
        <f t="shared" si="4"/>
        <v>0</v>
      </c>
      <c r="BF127" s="131">
        <f t="shared" si="5"/>
        <v>0</v>
      </c>
      <c r="BG127" s="131">
        <f t="shared" si="6"/>
        <v>0</v>
      </c>
      <c r="BH127" s="131">
        <f t="shared" si="7"/>
        <v>0</v>
      </c>
      <c r="BI127" s="131">
        <f t="shared" si="8"/>
        <v>0</v>
      </c>
      <c r="BJ127" s="13" t="s">
        <v>80</v>
      </c>
      <c r="BK127" s="131">
        <f t="shared" si="9"/>
        <v>0</v>
      </c>
      <c r="BL127" s="13" t="s">
        <v>126</v>
      </c>
      <c r="BM127" s="130" t="s">
        <v>130</v>
      </c>
    </row>
    <row r="128" spans="2:65" s="1" customFormat="1" ht="24.2" customHeight="1">
      <c r="B128" s="28"/>
      <c r="C128" s="132" t="s">
        <v>126</v>
      </c>
      <c r="D128" s="132" t="s">
        <v>134</v>
      </c>
      <c r="E128" s="133" t="s">
        <v>135</v>
      </c>
      <c r="F128" s="134" t="s">
        <v>244</v>
      </c>
      <c r="G128" s="135" t="s">
        <v>226</v>
      </c>
      <c r="H128" s="136">
        <v>1</v>
      </c>
      <c r="I128" s="137"/>
      <c r="J128" s="138">
        <f t="shared" si="0"/>
        <v>0</v>
      </c>
      <c r="K128" s="139"/>
      <c r="L128" s="28"/>
      <c r="M128" s="140" t="s">
        <v>1</v>
      </c>
      <c r="N128" s="141" t="s">
        <v>37</v>
      </c>
      <c r="P128" s="128">
        <f t="shared" si="1"/>
        <v>0</v>
      </c>
      <c r="Q128" s="128">
        <v>0</v>
      </c>
      <c r="R128" s="128">
        <f t="shared" si="2"/>
        <v>0</v>
      </c>
      <c r="S128" s="128">
        <v>0</v>
      </c>
      <c r="T128" s="129">
        <f t="shared" si="3"/>
        <v>0</v>
      </c>
      <c r="AR128" s="130" t="s">
        <v>136</v>
      </c>
      <c r="AT128" s="130" t="s">
        <v>134</v>
      </c>
      <c r="AU128" s="130" t="s">
        <v>72</v>
      </c>
      <c r="AY128" s="13" t="s">
        <v>125</v>
      </c>
      <c r="BE128" s="131">
        <f t="shared" si="4"/>
        <v>0</v>
      </c>
      <c r="BF128" s="131">
        <f t="shared" si="5"/>
        <v>0</v>
      </c>
      <c r="BG128" s="131">
        <f t="shared" si="6"/>
        <v>0</v>
      </c>
      <c r="BH128" s="131">
        <f t="shared" si="7"/>
        <v>0</v>
      </c>
      <c r="BI128" s="131">
        <f t="shared" si="8"/>
        <v>0</v>
      </c>
      <c r="BJ128" s="13" t="s">
        <v>80</v>
      </c>
      <c r="BK128" s="131">
        <f t="shared" si="9"/>
        <v>0</v>
      </c>
      <c r="BL128" s="13" t="s">
        <v>136</v>
      </c>
      <c r="BM128" s="130" t="s">
        <v>213</v>
      </c>
    </row>
    <row r="129" spans="2:65" s="1" customFormat="1" ht="49.15" customHeight="1">
      <c r="B129" s="28"/>
      <c r="C129" s="132" t="s">
        <v>138</v>
      </c>
      <c r="D129" s="132" t="s">
        <v>134</v>
      </c>
      <c r="E129" s="133" t="s">
        <v>139</v>
      </c>
      <c r="F129" s="134" t="s">
        <v>140</v>
      </c>
      <c r="G129" s="135" t="s">
        <v>123</v>
      </c>
      <c r="H129" s="136">
        <v>1</v>
      </c>
      <c r="I129" s="137"/>
      <c r="J129" s="138">
        <f t="shared" si="0"/>
        <v>0</v>
      </c>
      <c r="K129" s="139"/>
      <c r="L129" s="28"/>
      <c r="M129" s="158" t="s">
        <v>1</v>
      </c>
      <c r="N129" s="159" t="s">
        <v>37</v>
      </c>
      <c r="O129" s="160"/>
      <c r="P129" s="161">
        <f t="shared" si="1"/>
        <v>0</v>
      </c>
      <c r="Q129" s="161">
        <v>0</v>
      </c>
      <c r="R129" s="161">
        <f t="shared" si="2"/>
        <v>0</v>
      </c>
      <c r="S129" s="161">
        <v>0</v>
      </c>
      <c r="T129" s="162">
        <f t="shared" si="3"/>
        <v>0</v>
      </c>
      <c r="AR129" s="130" t="s">
        <v>136</v>
      </c>
      <c r="AT129" s="130" t="s">
        <v>134</v>
      </c>
      <c r="AU129" s="130" t="s">
        <v>72</v>
      </c>
      <c r="AY129" s="13" t="s">
        <v>125</v>
      </c>
      <c r="BE129" s="131">
        <f t="shared" si="4"/>
        <v>0</v>
      </c>
      <c r="BF129" s="131">
        <f t="shared" si="5"/>
        <v>0</v>
      </c>
      <c r="BG129" s="131">
        <f t="shared" si="6"/>
        <v>0</v>
      </c>
      <c r="BH129" s="131">
        <f t="shared" si="7"/>
        <v>0</v>
      </c>
      <c r="BI129" s="131">
        <f t="shared" si="8"/>
        <v>0</v>
      </c>
      <c r="BJ129" s="13" t="s">
        <v>80</v>
      </c>
      <c r="BK129" s="131">
        <f t="shared" si="9"/>
        <v>0</v>
      </c>
      <c r="BL129" s="13" t="s">
        <v>136</v>
      </c>
      <c r="BM129" s="130" t="s">
        <v>214</v>
      </c>
    </row>
    <row r="130" spans="2:65" s="1" customFormat="1" ht="6.95" customHeight="1">
      <c r="B130" s="40"/>
      <c r="C130" s="41"/>
      <c r="D130" s="41"/>
      <c r="E130" s="41"/>
      <c r="F130" s="41"/>
      <c r="G130" s="41"/>
      <c r="H130" s="41"/>
      <c r="I130" s="41"/>
      <c r="J130" s="41"/>
      <c r="K130" s="41"/>
      <c r="L130" s="28"/>
    </row>
  </sheetData>
  <sheetProtection formatColumns="0" formatRows="0" autoFilter="0"/>
  <autoFilter ref="C115:K129" xr:uid="{00000000-0009-0000-0000-000004000000}"/>
  <mergeCells count="9">
    <mergeCell ref="E87:H87"/>
    <mergeCell ref="E106:H106"/>
    <mergeCell ref="E108:H108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2:BM132"/>
  <sheetViews>
    <sheetView showGridLines="0" workbookViewId="0">
      <selection activeCell="I136" sqref="I136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AT2" s="13" t="s">
        <v>94</v>
      </c>
    </row>
    <row r="3" spans="2:46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82</v>
      </c>
    </row>
    <row r="4" spans="2:46" ht="24.95" customHeight="1">
      <c r="B4" s="16"/>
      <c r="D4" s="17" t="s">
        <v>95</v>
      </c>
      <c r="L4" s="16"/>
      <c r="M4" s="84" t="s">
        <v>10</v>
      </c>
      <c r="AT4" s="13" t="s">
        <v>4</v>
      </c>
    </row>
    <row r="5" spans="2:46" ht="6.95" customHeight="1">
      <c r="B5" s="16"/>
      <c r="L5" s="16"/>
    </row>
    <row r="6" spans="2:46" ht="12" customHeight="1">
      <c r="B6" s="16"/>
      <c r="D6" s="23" t="s">
        <v>16</v>
      </c>
      <c r="L6" s="16"/>
    </row>
    <row r="7" spans="2:46" ht="16.5" customHeight="1">
      <c r="B7" s="16"/>
      <c r="E7" s="203" t="str">
        <f>'Rekapitulace stavby'!K6</f>
        <v>FVE Rajhradice panely</v>
      </c>
      <c r="F7" s="204"/>
      <c r="G7" s="204"/>
      <c r="H7" s="204"/>
      <c r="L7" s="16"/>
    </row>
    <row r="8" spans="2:46" s="1" customFormat="1" ht="12" customHeight="1">
      <c r="B8" s="28"/>
      <c r="D8" s="23" t="s">
        <v>96</v>
      </c>
      <c r="L8" s="28"/>
    </row>
    <row r="9" spans="2:46" s="1" customFormat="1" ht="16.5" customHeight="1">
      <c r="B9" s="28"/>
      <c r="E9" s="186" t="s">
        <v>215</v>
      </c>
      <c r="F9" s="202"/>
      <c r="G9" s="202"/>
      <c r="H9" s="202"/>
      <c r="L9" s="28"/>
    </row>
    <row r="10" spans="2:46" s="1" customFormat="1">
      <c r="B10" s="28"/>
      <c r="L10" s="28"/>
    </row>
    <row r="11" spans="2:46" s="1" customFormat="1" ht="12" customHeight="1">
      <c r="B11" s="28"/>
      <c r="D11" s="23" t="s">
        <v>18</v>
      </c>
      <c r="F11" s="21" t="s">
        <v>1</v>
      </c>
      <c r="I11" s="23" t="s">
        <v>19</v>
      </c>
      <c r="J11" s="21" t="s">
        <v>1</v>
      </c>
      <c r="L11" s="28"/>
    </row>
    <row r="12" spans="2:46" s="1" customFormat="1" ht="12" customHeight="1">
      <c r="B12" s="28"/>
      <c r="D12" s="23" t="s">
        <v>20</v>
      </c>
      <c r="F12" s="21" t="s">
        <v>98</v>
      </c>
      <c r="I12" s="23" t="s">
        <v>22</v>
      </c>
      <c r="J12" s="48"/>
      <c r="L12" s="28"/>
    </row>
    <row r="13" spans="2:46" s="1" customFormat="1" ht="10.9" customHeight="1">
      <c r="B13" s="28"/>
      <c r="L13" s="28"/>
    </row>
    <row r="14" spans="2:46" s="1" customFormat="1" ht="12" customHeight="1">
      <c r="B14" s="28"/>
      <c r="D14" s="23" t="s">
        <v>23</v>
      </c>
      <c r="I14" s="23" t="s">
        <v>24</v>
      </c>
      <c r="J14" s="21" t="str">
        <f>IF('Rekapitulace stavby'!AN10="","",'Rekapitulace stavby'!AN10)</f>
        <v/>
      </c>
      <c r="L14" s="28"/>
    </row>
    <row r="15" spans="2:46" s="1" customFormat="1" ht="18" customHeight="1">
      <c r="B15" s="28"/>
      <c r="E15" s="21" t="str">
        <f>IF('Rekapitulace stavby'!E11="","",'Rekapitulace stavby'!E11)</f>
        <v xml:space="preserve"> </v>
      </c>
      <c r="I15" s="23" t="s">
        <v>25</v>
      </c>
      <c r="J15" s="21" t="str">
        <f>IF('Rekapitulace stavby'!AN11="","",'Rekapitulace stavby'!AN11)</f>
        <v/>
      </c>
      <c r="L15" s="28"/>
    </row>
    <row r="16" spans="2:46" s="1" customFormat="1" ht="6.95" customHeight="1">
      <c r="B16" s="28"/>
      <c r="L16" s="28"/>
    </row>
    <row r="17" spans="2:12" s="1" customFormat="1" ht="12" customHeight="1">
      <c r="B17" s="28"/>
      <c r="D17" s="23" t="s">
        <v>26</v>
      </c>
      <c r="I17" s="23" t="s">
        <v>24</v>
      </c>
      <c r="J17" s="24" t="str">
        <f>'Rekapitulace stavby'!AN13</f>
        <v>Vyplň údaj</v>
      </c>
      <c r="L17" s="28"/>
    </row>
    <row r="18" spans="2:12" s="1" customFormat="1" ht="18" customHeight="1">
      <c r="B18" s="28"/>
      <c r="E18" s="205" t="str">
        <f>'Rekapitulace stavby'!E14</f>
        <v>Vyplň údaj</v>
      </c>
      <c r="F18" s="175"/>
      <c r="G18" s="175"/>
      <c r="H18" s="175"/>
      <c r="I18" s="23" t="s">
        <v>25</v>
      </c>
      <c r="J18" s="24" t="str">
        <f>'Rekapitulace stavby'!AN14</f>
        <v>Vyplň údaj</v>
      </c>
      <c r="L18" s="28"/>
    </row>
    <row r="19" spans="2:12" s="1" customFormat="1" ht="6.95" customHeight="1">
      <c r="B19" s="28"/>
      <c r="L19" s="28"/>
    </row>
    <row r="20" spans="2:12" s="1" customFormat="1" ht="12" customHeight="1">
      <c r="B20" s="28"/>
      <c r="D20" s="23" t="s">
        <v>28</v>
      </c>
      <c r="I20" s="23" t="s">
        <v>24</v>
      </c>
      <c r="J20" s="21" t="s">
        <v>99</v>
      </c>
      <c r="L20" s="28"/>
    </row>
    <row r="21" spans="2:12" s="1" customFormat="1" ht="18" customHeight="1">
      <c r="B21" s="28"/>
      <c r="E21" s="21" t="s">
        <v>100</v>
      </c>
      <c r="I21" s="23" t="s">
        <v>25</v>
      </c>
      <c r="J21" s="21" t="s">
        <v>1</v>
      </c>
      <c r="L21" s="28"/>
    </row>
    <row r="22" spans="2:12" s="1" customFormat="1" ht="6.95" customHeight="1">
      <c r="B22" s="28"/>
      <c r="L22" s="28"/>
    </row>
    <row r="23" spans="2:12" s="1" customFormat="1" ht="12" customHeight="1">
      <c r="B23" s="28"/>
      <c r="D23" s="23" t="s">
        <v>30</v>
      </c>
      <c r="I23" s="23" t="s">
        <v>24</v>
      </c>
      <c r="J23" s="21" t="s">
        <v>99</v>
      </c>
      <c r="L23" s="28"/>
    </row>
    <row r="24" spans="2:12" s="1" customFormat="1" ht="18" customHeight="1">
      <c r="B24" s="28"/>
      <c r="E24" s="21" t="s">
        <v>100</v>
      </c>
      <c r="I24" s="23" t="s">
        <v>25</v>
      </c>
      <c r="J24" s="21" t="s">
        <v>1</v>
      </c>
      <c r="L24" s="28"/>
    </row>
    <row r="25" spans="2:12" s="1" customFormat="1" ht="6.95" customHeight="1">
      <c r="B25" s="28"/>
      <c r="L25" s="28"/>
    </row>
    <row r="26" spans="2:12" s="1" customFormat="1" ht="12" customHeight="1">
      <c r="B26" s="28"/>
      <c r="D26" s="23" t="s">
        <v>31</v>
      </c>
      <c r="L26" s="28"/>
    </row>
    <row r="27" spans="2:12" s="7" customFormat="1" ht="16.5" customHeight="1">
      <c r="B27" s="85"/>
      <c r="E27" s="179" t="s">
        <v>1</v>
      </c>
      <c r="F27" s="179"/>
      <c r="G27" s="179"/>
      <c r="H27" s="179"/>
      <c r="L27" s="85"/>
    </row>
    <row r="28" spans="2:12" s="1" customFormat="1" ht="6.95" customHeight="1">
      <c r="B28" s="28"/>
      <c r="L28" s="28"/>
    </row>
    <row r="29" spans="2:12" s="1" customFormat="1" ht="6.95" customHeight="1">
      <c r="B29" s="28"/>
      <c r="D29" s="49"/>
      <c r="E29" s="49"/>
      <c r="F29" s="49"/>
      <c r="G29" s="49"/>
      <c r="H29" s="49"/>
      <c r="I29" s="49"/>
      <c r="J29" s="49"/>
      <c r="K29" s="49"/>
      <c r="L29" s="28"/>
    </row>
    <row r="30" spans="2:12" s="1" customFormat="1" ht="25.35" customHeight="1">
      <c r="B30" s="28"/>
      <c r="D30" s="86" t="s">
        <v>32</v>
      </c>
      <c r="J30" s="62">
        <f>ROUND(J116, 2)</f>
        <v>0</v>
      </c>
      <c r="L30" s="28"/>
    </row>
    <row r="31" spans="2:12" s="1" customFormat="1" ht="6.95" customHeight="1">
      <c r="B31" s="28"/>
      <c r="D31" s="49"/>
      <c r="E31" s="49"/>
      <c r="F31" s="49"/>
      <c r="G31" s="49"/>
      <c r="H31" s="49"/>
      <c r="I31" s="49"/>
      <c r="J31" s="49"/>
      <c r="K31" s="49"/>
      <c r="L31" s="28"/>
    </row>
    <row r="32" spans="2:12" s="1" customFormat="1" ht="14.45" customHeight="1">
      <c r="B32" s="28"/>
      <c r="F32" s="31" t="s">
        <v>34</v>
      </c>
      <c r="I32" s="31" t="s">
        <v>33</v>
      </c>
      <c r="J32" s="31" t="s">
        <v>35</v>
      </c>
      <c r="L32" s="28"/>
    </row>
    <row r="33" spans="2:12" s="1" customFormat="1" ht="14.45" customHeight="1">
      <c r="B33" s="28"/>
      <c r="D33" s="51" t="s">
        <v>36</v>
      </c>
      <c r="E33" s="23" t="s">
        <v>37</v>
      </c>
      <c r="F33" s="87">
        <f>ROUND((SUM(BE116:BE131)),  2)</f>
        <v>0</v>
      </c>
      <c r="I33" s="88">
        <v>0.21</v>
      </c>
      <c r="J33" s="87">
        <f>ROUND(((SUM(BE116:BE131))*I33),  2)</f>
        <v>0</v>
      </c>
      <c r="L33" s="28"/>
    </row>
    <row r="34" spans="2:12" s="1" customFormat="1" ht="14.45" customHeight="1">
      <c r="B34" s="28"/>
      <c r="E34" s="23" t="s">
        <v>38</v>
      </c>
      <c r="F34" s="87">
        <f>ROUND((SUM(BF116:BF131)),  2)</f>
        <v>0</v>
      </c>
      <c r="I34" s="88">
        <v>0.12</v>
      </c>
      <c r="J34" s="87">
        <f>ROUND(((SUM(BF116:BF131))*I34),  2)</f>
        <v>0</v>
      </c>
      <c r="L34" s="28"/>
    </row>
    <row r="35" spans="2:12" s="1" customFormat="1" ht="14.45" hidden="1" customHeight="1">
      <c r="B35" s="28"/>
      <c r="E35" s="23" t="s">
        <v>39</v>
      </c>
      <c r="F35" s="87">
        <f>ROUND((SUM(BG116:BG131)),  2)</f>
        <v>0</v>
      </c>
      <c r="I35" s="88">
        <v>0.21</v>
      </c>
      <c r="J35" s="87">
        <f>0</f>
        <v>0</v>
      </c>
      <c r="L35" s="28"/>
    </row>
    <row r="36" spans="2:12" s="1" customFormat="1" ht="14.45" hidden="1" customHeight="1">
      <c r="B36" s="28"/>
      <c r="E36" s="23" t="s">
        <v>40</v>
      </c>
      <c r="F36" s="87">
        <f>ROUND((SUM(BH116:BH131)),  2)</f>
        <v>0</v>
      </c>
      <c r="I36" s="88">
        <v>0.12</v>
      </c>
      <c r="J36" s="87">
        <f>0</f>
        <v>0</v>
      </c>
      <c r="L36" s="28"/>
    </row>
    <row r="37" spans="2:12" s="1" customFormat="1" ht="14.45" hidden="1" customHeight="1">
      <c r="B37" s="28"/>
      <c r="E37" s="23" t="s">
        <v>41</v>
      </c>
      <c r="F37" s="87">
        <f>ROUND((SUM(BI116:BI131)),  2)</f>
        <v>0</v>
      </c>
      <c r="I37" s="88">
        <v>0</v>
      </c>
      <c r="J37" s="87">
        <f>0</f>
        <v>0</v>
      </c>
      <c r="L37" s="28"/>
    </row>
    <row r="38" spans="2:12" s="1" customFormat="1" ht="6.95" customHeight="1">
      <c r="B38" s="28"/>
      <c r="L38" s="28"/>
    </row>
    <row r="39" spans="2:12" s="1" customFormat="1" ht="25.35" customHeight="1">
      <c r="B39" s="28"/>
      <c r="C39" s="89"/>
      <c r="D39" s="90" t="s">
        <v>42</v>
      </c>
      <c r="E39" s="53"/>
      <c r="F39" s="53"/>
      <c r="G39" s="91" t="s">
        <v>43</v>
      </c>
      <c r="H39" s="92" t="s">
        <v>44</v>
      </c>
      <c r="I39" s="53"/>
      <c r="J39" s="93">
        <f>SUM(J30:J37)</f>
        <v>0</v>
      </c>
      <c r="K39" s="94"/>
      <c r="L39" s="28"/>
    </row>
    <row r="40" spans="2:12" s="1" customFormat="1" ht="14.45" customHeight="1">
      <c r="B40" s="28"/>
      <c r="L40" s="28"/>
    </row>
    <row r="41" spans="2:12" ht="14.45" customHeight="1">
      <c r="B41" s="16"/>
      <c r="L41" s="16"/>
    </row>
    <row r="42" spans="2:12" ht="14.45" customHeight="1">
      <c r="B42" s="16"/>
      <c r="L42" s="16"/>
    </row>
    <row r="43" spans="2:12" ht="14.45" customHeight="1">
      <c r="B43" s="16"/>
      <c r="L43" s="16"/>
    </row>
    <row r="44" spans="2:12" ht="14.45" customHeight="1">
      <c r="B44" s="16"/>
      <c r="L44" s="16"/>
    </row>
    <row r="45" spans="2:12" ht="14.45" customHeight="1">
      <c r="B45" s="16"/>
      <c r="L45" s="16"/>
    </row>
    <row r="46" spans="2:12" ht="14.45" customHeight="1">
      <c r="B46" s="16"/>
      <c r="L46" s="16"/>
    </row>
    <row r="47" spans="2:12" ht="14.45" customHeight="1">
      <c r="B47" s="16"/>
      <c r="L47" s="16"/>
    </row>
    <row r="48" spans="2:12" ht="14.45" customHeight="1">
      <c r="B48" s="16"/>
      <c r="L48" s="16"/>
    </row>
    <row r="49" spans="2:12" ht="14.45" customHeight="1">
      <c r="B49" s="16"/>
      <c r="L49" s="16"/>
    </row>
    <row r="50" spans="2:12" s="1" customFormat="1" ht="14.45" customHeight="1">
      <c r="B50" s="28"/>
      <c r="D50" s="37" t="s">
        <v>45</v>
      </c>
      <c r="E50" s="38"/>
      <c r="F50" s="38"/>
      <c r="G50" s="37" t="s">
        <v>46</v>
      </c>
      <c r="H50" s="38"/>
      <c r="I50" s="38"/>
      <c r="J50" s="38"/>
      <c r="K50" s="38"/>
      <c r="L50" s="28"/>
    </row>
    <row r="51" spans="2:12">
      <c r="B51" s="16"/>
      <c r="L51" s="16"/>
    </row>
    <row r="52" spans="2:12">
      <c r="B52" s="16"/>
      <c r="L52" s="16"/>
    </row>
    <row r="53" spans="2:12">
      <c r="B53" s="16"/>
      <c r="L53" s="16"/>
    </row>
    <row r="54" spans="2:12">
      <c r="B54" s="16"/>
      <c r="L54" s="16"/>
    </row>
    <row r="55" spans="2:12">
      <c r="B55" s="16"/>
      <c r="L55" s="16"/>
    </row>
    <row r="56" spans="2:12">
      <c r="B56" s="16"/>
      <c r="L56" s="16"/>
    </row>
    <row r="57" spans="2:12">
      <c r="B57" s="16"/>
      <c r="L57" s="16"/>
    </row>
    <row r="58" spans="2:12">
      <c r="B58" s="16"/>
      <c r="L58" s="16"/>
    </row>
    <row r="59" spans="2:12">
      <c r="B59" s="16"/>
      <c r="L59" s="16"/>
    </row>
    <row r="60" spans="2:12">
      <c r="B60" s="16"/>
      <c r="L60" s="16"/>
    </row>
    <row r="61" spans="2:12" s="1" customFormat="1" ht="12.75">
      <c r="B61" s="28"/>
      <c r="D61" s="39" t="s">
        <v>47</v>
      </c>
      <c r="E61" s="30"/>
      <c r="F61" s="95" t="s">
        <v>48</v>
      </c>
      <c r="G61" s="39" t="s">
        <v>47</v>
      </c>
      <c r="H61" s="30"/>
      <c r="I61" s="30"/>
      <c r="J61" s="96" t="s">
        <v>48</v>
      </c>
      <c r="K61" s="30"/>
      <c r="L61" s="28"/>
    </row>
    <row r="62" spans="2:12">
      <c r="B62" s="16"/>
      <c r="L62" s="16"/>
    </row>
    <row r="63" spans="2:12">
      <c r="B63" s="16"/>
      <c r="L63" s="16"/>
    </row>
    <row r="64" spans="2:12">
      <c r="B64" s="16"/>
      <c r="L64" s="16"/>
    </row>
    <row r="65" spans="2:12" s="1" customFormat="1" ht="12.75">
      <c r="B65" s="28"/>
      <c r="D65" s="37" t="s">
        <v>49</v>
      </c>
      <c r="E65" s="38"/>
      <c r="F65" s="38"/>
      <c r="G65" s="37" t="s">
        <v>50</v>
      </c>
      <c r="H65" s="38"/>
      <c r="I65" s="38"/>
      <c r="J65" s="38"/>
      <c r="K65" s="38"/>
      <c r="L65" s="28"/>
    </row>
    <row r="66" spans="2:12">
      <c r="B66" s="16"/>
      <c r="L66" s="16"/>
    </row>
    <row r="67" spans="2:12">
      <c r="B67" s="16"/>
      <c r="L67" s="16"/>
    </row>
    <row r="68" spans="2:12">
      <c r="B68" s="16"/>
      <c r="L68" s="16"/>
    </row>
    <row r="69" spans="2:12">
      <c r="B69" s="16"/>
      <c r="L69" s="16"/>
    </row>
    <row r="70" spans="2:12">
      <c r="B70" s="16"/>
      <c r="L70" s="16"/>
    </row>
    <row r="71" spans="2:12">
      <c r="B71" s="16"/>
      <c r="L71" s="16"/>
    </row>
    <row r="72" spans="2:12">
      <c r="B72" s="16"/>
      <c r="L72" s="16"/>
    </row>
    <row r="73" spans="2:12">
      <c r="B73" s="16"/>
      <c r="L73" s="16"/>
    </row>
    <row r="74" spans="2:12">
      <c r="B74" s="16"/>
      <c r="L74" s="16"/>
    </row>
    <row r="75" spans="2:12">
      <c r="B75" s="16"/>
      <c r="L75" s="16"/>
    </row>
    <row r="76" spans="2:12" s="1" customFormat="1" ht="12.75">
      <c r="B76" s="28"/>
      <c r="D76" s="39" t="s">
        <v>47</v>
      </c>
      <c r="E76" s="30"/>
      <c r="F76" s="95" t="s">
        <v>48</v>
      </c>
      <c r="G76" s="39" t="s">
        <v>47</v>
      </c>
      <c r="H76" s="30"/>
      <c r="I76" s="30"/>
      <c r="J76" s="96" t="s">
        <v>48</v>
      </c>
      <c r="K76" s="30"/>
      <c r="L76" s="28"/>
    </row>
    <row r="77" spans="2:12" s="1" customFormat="1" ht="14.45" customHeight="1"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28"/>
    </row>
    <row r="81" spans="2:47" s="1" customFormat="1" ht="6.95" customHeight="1"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28"/>
    </row>
    <row r="82" spans="2:47" s="1" customFormat="1" ht="24.95" customHeight="1">
      <c r="B82" s="28"/>
      <c r="C82" s="17" t="s">
        <v>101</v>
      </c>
      <c r="L82" s="28"/>
    </row>
    <row r="83" spans="2:47" s="1" customFormat="1" ht="6.95" customHeight="1">
      <c r="B83" s="28"/>
      <c r="L83" s="28"/>
    </row>
    <row r="84" spans="2:47" s="1" customFormat="1" ht="12" customHeight="1">
      <c r="B84" s="28"/>
      <c r="C84" s="23" t="s">
        <v>16</v>
      </c>
      <c r="L84" s="28"/>
    </row>
    <row r="85" spans="2:47" s="1" customFormat="1" ht="16.5" customHeight="1">
      <c r="B85" s="28"/>
      <c r="E85" s="203" t="str">
        <f>E7</f>
        <v>FVE Rajhradice panely</v>
      </c>
      <c r="F85" s="204"/>
      <c r="G85" s="204"/>
      <c r="H85" s="204"/>
      <c r="L85" s="28"/>
    </row>
    <row r="86" spans="2:47" s="1" customFormat="1" ht="12" customHeight="1">
      <c r="B86" s="28"/>
      <c r="C86" s="23" t="s">
        <v>96</v>
      </c>
      <c r="L86" s="28"/>
    </row>
    <row r="87" spans="2:47" s="1" customFormat="1" ht="16.5" customHeight="1">
      <c r="B87" s="28"/>
      <c r="E87" s="186" t="str">
        <f>E9</f>
        <v>E1 - OÚRaj nová školka panely</v>
      </c>
      <c r="F87" s="202"/>
      <c r="G87" s="202"/>
      <c r="H87" s="202"/>
      <c r="L87" s="28"/>
    </row>
    <row r="88" spans="2:47" s="1" customFormat="1" ht="6.95" customHeight="1">
      <c r="B88" s="28"/>
      <c r="L88" s="28"/>
    </row>
    <row r="89" spans="2:47" s="1" customFormat="1" ht="12" customHeight="1">
      <c r="B89" s="28"/>
      <c r="C89" s="23" t="s">
        <v>20</v>
      </c>
      <c r="F89" s="21" t="str">
        <f>F12</f>
        <v>Rajhradice</v>
      </c>
      <c r="I89" s="23" t="s">
        <v>22</v>
      </c>
      <c r="J89" s="48" t="str">
        <f>IF(J12="","",J12)</f>
        <v/>
      </c>
      <c r="L89" s="28"/>
    </row>
    <row r="90" spans="2:47" s="1" customFormat="1" ht="6.95" customHeight="1">
      <c r="B90" s="28"/>
      <c r="L90" s="28"/>
    </row>
    <row r="91" spans="2:47" s="1" customFormat="1" ht="15.2" customHeight="1">
      <c r="B91" s="28"/>
      <c r="C91" s="23" t="s">
        <v>23</v>
      </c>
      <c r="F91" s="21" t="str">
        <f>E15</f>
        <v xml:space="preserve"> </v>
      </c>
      <c r="I91" s="23" t="s">
        <v>28</v>
      </c>
      <c r="J91" s="26" t="str">
        <f>E21</f>
        <v>ing. Vít Podešva</v>
      </c>
      <c r="L91" s="28"/>
    </row>
    <row r="92" spans="2:47" s="1" customFormat="1" ht="15.2" customHeight="1">
      <c r="B92" s="28"/>
      <c r="C92" s="23" t="s">
        <v>26</v>
      </c>
      <c r="F92" s="21" t="str">
        <f>IF(E18="","",E18)</f>
        <v>Vyplň údaj</v>
      </c>
      <c r="I92" s="23" t="s">
        <v>30</v>
      </c>
      <c r="J92" s="26" t="str">
        <f>E24</f>
        <v>ing. Vít Podešva</v>
      </c>
      <c r="L92" s="28"/>
    </row>
    <row r="93" spans="2:47" s="1" customFormat="1" ht="10.35" customHeight="1">
      <c r="B93" s="28"/>
      <c r="L93" s="28"/>
    </row>
    <row r="94" spans="2:47" s="1" customFormat="1" ht="29.25" customHeight="1">
      <c r="B94" s="28"/>
      <c r="C94" s="97" t="s">
        <v>102</v>
      </c>
      <c r="D94" s="89"/>
      <c r="E94" s="89"/>
      <c r="F94" s="89"/>
      <c r="G94" s="89"/>
      <c r="H94" s="89"/>
      <c r="I94" s="89"/>
      <c r="J94" s="98" t="s">
        <v>103</v>
      </c>
      <c r="K94" s="89"/>
      <c r="L94" s="28"/>
    </row>
    <row r="95" spans="2:47" s="1" customFormat="1" ht="10.35" customHeight="1">
      <c r="B95" s="28"/>
      <c r="L95" s="28"/>
    </row>
    <row r="96" spans="2:47" s="1" customFormat="1" ht="22.9" customHeight="1">
      <c r="B96" s="28"/>
      <c r="C96" s="99" t="s">
        <v>104</v>
      </c>
      <c r="J96" s="62">
        <f>J116</f>
        <v>0</v>
      </c>
      <c r="L96" s="28"/>
      <c r="AU96" s="13" t="s">
        <v>105</v>
      </c>
    </row>
    <row r="97" spans="2:12" s="1" customFormat="1" ht="21.75" customHeight="1">
      <c r="B97" s="28"/>
      <c r="L97" s="28"/>
    </row>
    <row r="98" spans="2:12" s="1" customFormat="1" ht="6.95" customHeight="1">
      <c r="B98" s="40"/>
      <c r="C98" s="41"/>
      <c r="D98" s="41"/>
      <c r="E98" s="41"/>
      <c r="F98" s="41"/>
      <c r="G98" s="41"/>
      <c r="H98" s="41"/>
      <c r="I98" s="41"/>
      <c r="J98" s="41"/>
      <c r="K98" s="41"/>
      <c r="L98" s="28"/>
    </row>
    <row r="102" spans="2:12" s="1" customFormat="1" ht="6.95" customHeight="1">
      <c r="B102" s="42"/>
      <c r="C102" s="43"/>
      <c r="D102" s="43"/>
      <c r="E102" s="43"/>
      <c r="F102" s="43"/>
      <c r="G102" s="43"/>
      <c r="H102" s="43"/>
      <c r="I102" s="43"/>
      <c r="J102" s="43"/>
      <c r="K102" s="43"/>
      <c r="L102" s="28"/>
    </row>
    <row r="103" spans="2:12" s="1" customFormat="1" ht="24.95" customHeight="1">
      <c r="B103" s="28"/>
      <c r="C103" s="17" t="s">
        <v>108</v>
      </c>
      <c r="L103" s="28"/>
    </row>
    <row r="104" spans="2:12" s="1" customFormat="1" ht="6.95" customHeight="1">
      <c r="B104" s="28"/>
      <c r="L104" s="28"/>
    </row>
    <row r="105" spans="2:12" s="1" customFormat="1" ht="12" customHeight="1">
      <c r="B105" s="28"/>
      <c r="C105" s="23" t="s">
        <v>16</v>
      </c>
      <c r="L105" s="28"/>
    </row>
    <row r="106" spans="2:12" s="1" customFormat="1" ht="16.5" customHeight="1">
      <c r="B106" s="28"/>
      <c r="E106" s="203" t="str">
        <f>E7</f>
        <v>FVE Rajhradice panely</v>
      </c>
      <c r="F106" s="204"/>
      <c r="G106" s="204"/>
      <c r="H106" s="204"/>
      <c r="L106" s="28"/>
    </row>
    <row r="107" spans="2:12" s="1" customFormat="1" ht="12" customHeight="1">
      <c r="B107" s="28"/>
      <c r="C107" s="23" t="s">
        <v>96</v>
      </c>
      <c r="L107" s="28"/>
    </row>
    <row r="108" spans="2:12" s="1" customFormat="1" ht="16.5" customHeight="1">
      <c r="B108" s="28"/>
      <c r="E108" s="186" t="str">
        <f>E9</f>
        <v>E1 - OÚRaj nová školka panely</v>
      </c>
      <c r="F108" s="202"/>
      <c r="G108" s="202"/>
      <c r="H108" s="202"/>
      <c r="L108" s="28"/>
    </row>
    <row r="109" spans="2:12" s="1" customFormat="1" ht="6.95" customHeight="1">
      <c r="B109" s="28"/>
      <c r="L109" s="28"/>
    </row>
    <row r="110" spans="2:12" s="1" customFormat="1" ht="12" customHeight="1">
      <c r="B110" s="28"/>
      <c r="C110" s="23" t="s">
        <v>20</v>
      </c>
      <c r="F110" s="21" t="str">
        <f>F12</f>
        <v>Rajhradice</v>
      </c>
      <c r="I110" s="23" t="s">
        <v>22</v>
      </c>
      <c r="J110" s="48" t="str">
        <f>IF(J12="","",J12)</f>
        <v/>
      </c>
      <c r="L110" s="28"/>
    </row>
    <row r="111" spans="2:12" s="1" customFormat="1" ht="6.95" customHeight="1">
      <c r="B111" s="28"/>
      <c r="L111" s="28"/>
    </row>
    <row r="112" spans="2:12" s="1" customFormat="1" ht="15.2" customHeight="1">
      <c r="B112" s="28"/>
      <c r="C112" s="23" t="s">
        <v>23</v>
      </c>
      <c r="F112" s="21" t="str">
        <f>E15</f>
        <v xml:space="preserve"> </v>
      </c>
      <c r="I112" s="23" t="s">
        <v>28</v>
      </c>
      <c r="J112" s="26" t="str">
        <f>E21</f>
        <v>ing. Vít Podešva</v>
      </c>
      <c r="L112" s="28"/>
    </row>
    <row r="113" spans="2:65" s="1" customFormat="1" ht="15.2" customHeight="1">
      <c r="B113" s="28"/>
      <c r="C113" s="23" t="s">
        <v>26</v>
      </c>
      <c r="F113" s="21" t="str">
        <f>IF(E18="","",E18)</f>
        <v>Vyplň údaj</v>
      </c>
      <c r="I113" s="23" t="s">
        <v>30</v>
      </c>
      <c r="J113" s="26" t="str">
        <f>E24</f>
        <v>ing. Vít Podešva</v>
      </c>
      <c r="L113" s="28"/>
    </row>
    <row r="114" spans="2:65" s="1" customFormat="1" ht="10.35" customHeight="1">
      <c r="B114" s="28"/>
      <c r="L114" s="28"/>
    </row>
    <row r="115" spans="2:65" s="10" customFormat="1" ht="29.25" customHeight="1">
      <c r="B115" s="108"/>
      <c r="C115" s="109" t="s">
        <v>109</v>
      </c>
      <c r="D115" s="110" t="s">
        <v>57</v>
      </c>
      <c r="E115" s="110" t="s">
        <v>53</v>
      </c>
      <c r="F115" s="110" t="s">
        <v>54</v>
      </c>
      <c r="G115" s="110" t="s">
        <v>110</v>
      </c>
      <c r="H115" s="110" t="s">
        <v>111</v>
      </c>
      <c r="I115" s="110" t="s">
        <v>112</v>
      </c>
      <c r="J115" s="111" t="s">
        <v>103</v>
      </c>
      <c r="K115" s="112" t="s">
        <v>113</v>
      </c>
      <c r="L115" s="108"/>
      <c r="M115" s="55" t="s">
        <v>1</v>
      </c>
      <c r="N115" s="56" t="s">
        <v>36</v>
      </c>
      <c r="O115" s="56" t="s">
        <v>114</v>
      </c>
      <c r="P115" s="56" t="s">
        <v>115</v>
      </c>
      <c r="Q115" s="56" t="s">
        <v>116</v>
      </c>
      <c r="R115" s="56" t="s">
        <v>117</v>
      </c>
      <c r="S115" s="56" t="s">
        <v>118</v>
      </c>
      <c r="T115" s="57" t="s">
        <v>119</v>
      </c>
    </row>
    <row r="116" spans="2:65" s="1" customFormat="1" ht="22.9" customHeight="1">
      <c r="B116" s="28"/>
      <c r="C116" s="60" t="s">
        <v>120</v>
      </c>
      <c r="J116" s="113">
        <f>BK116</f>
        <v>0</v>
      </c>
      <c r="L116" s="28"/>
      <c r="M116" s="58"/>
      <c r="N116" s="49"/>
      <c r="O116" s="49"/>
      <c r="P116" s="114">
        <f>SUM(P117:P131)</f>
        <v>0</v>
      </c>
      <c r="Q116" s="49"/>
      <c r="R116" s="114">
        <f>SUM(R117:R131)</f>
        <v>7.758000000000001E-2</v>
      </c>
      <c r="S116" s="49"/>
      <c r="T116" s="115">
        <f>SUM(T117:T131)</f>
        <v>0</v>
      </c>
      <c r="AT116" s="13" t="s">
        <v>71</v>
      </c>
      <c r="AU116" s="13" t="s">
        <v>105</v>
      </c>
      <c r="BK116" s="116">
        <f>SUM(BK117:BK131)</f>
        <v>0</v>
      </c>
    </row>
    <row r="117" spans="2:65" s="1" customFormat="1" ht="24.2" customHeight="1">
      <c r="B117" s="28"/>
      <c r="C117" s="117" t="s">
        <v>80</v>
      </c>
      <c r="D117" s="117" t="s">
        <v>121</v>
      </c>
      <c r="E117" s="118" t="s">
        <v>122</v>
      </c>
      <c r="F117" s="119" t="s">
        <v>227</v>
      </c>
      <c r="G117" s="120" t="s">
        <v>226</v>
      </c>
      <c r="H117" s="121">
        <v>1</v>
      </c>
      <c r="I117" s="122"/>
      <c r="J117" s="123">
        <f t="shared" ref="J117:J131" si="0">ROUND(I117*H117,2)</f>
        <v>0</v>
      </c>
      <c r="K117" s="124"/>
      <c r="L117" s="125"/>
      <c r="M117" s="126" t="s">
        <v>1</v>
      </c>
      <c r="N117" s="127" t="s">
        <v>37</v>
      </c>
      <c r="P117" s="128">
        <f t="shared" ref="P117:P131" si="1">O117*H117</f>
        <v>0</v>
      </c>
      <c r="Q117" s="128">
        <v>2.2499999999999999E-2</v>
      </c>
      <c r="R117" s="128">
        <f t="shared" ref="R117:R131" si="2">Q117*H117</f>
        <v>2.2499999999999999E-2</v>
      </c>
      <c r="S117" s="128">
        <v>0</v>
      </c>
      <c r="T117" s="129">
        <f t="shared" ref="T117:T131" si="3">S117*H117</f>
        <v>0</v>
      </c>
      <c r="AR117" s="130" t="s">
        <v>124</v>
      </c>
      <c r="AT117" s="130" t="s">
        <v>121</v>
      </c>
      <c r="AU117" s="130" t="s">
        <v>72</v>
      </c>
      <c r="AY117" s="13" t="s">
        <v>125</v>
      </c>
      <c r="BE117" s="131">
        <f t="shared" ref="BE117:BE131" si="4">IF(N117="základní",J117,0)</f>
        <v>0</v>
      </c>
      <c r="BF117" s="131">
        <f t="shared" ref="BF117:BF131" si="5">IF(N117="snížená",J117,0)</f>
        <v>0</v>
      </c>
      <c r="BG117" s="131">
        <f t="shared" ref="BG117:BG131" si="6">IF(N117="zákl. přenesená",J117,0)</f>
        <v>0</v>
      </c>
      <c r="BH117" s="131">
        <f t="shared" ref="BH117:BH131" si="7">IF(N117="sníž. přenesená",J117,0)</f>
        <v>0</v>
      </c>
      <c r="BI117" s="131">
        <f t="shared" ref="BI117:BI131" si="8">IF(N117="nulová",J117,0)</f>
        <v>0</v>
      </c>
      <c r="BJ117" s="13" t="s">
        <v>80</v>
      </c>
      <c r="BK117" s="131">
        <f t="shared" ref="BK117:BK131" si="9">ROUND(I117*H117,2)</f>
        <v>0</v>
      </c>
      <c r="BL117" s="13" t="s">
        <v>126</v>
      </c>
      <c r="BM117" s="130" t="s">
        <v>127</v>
      </c>
    </row>
    <row r="118" spans="2:65" s="1" customFormat="1" ht="37.9" customHeight="1">
      <c r="B118" s="28"/>
      <c r="C118" s="117" t="s">
        <v>142</v>
      </c>
      <c r="D118" s="117" t="s">
        <v>121</v>
      </c>
      <c r="E118" s="118" t="s">
        <v>143</v>
      </c>
      <c r="F118" s="119" t="s">
        <v>245</v>
      </c>
      <c r="G118" s="120" t="s">
        <v>226</v>
      </c>
      <c r="H118" s="121">
        <v>1</v>
      </c>
      <c r="I118" s="122"/>
      <c r="J118" s="123">
        <f t="shared" si="0"/>
        <v>0</v>
      </c>
      <c r="K118" s="124"/>
      <c r="L118" s="125"/>
      <c r="M118" s="126" t="s">
        <v>1</v>
      </c>
      <c r="N118" s="127" t="s">
        <v>37</v>
      </c>
      <c r="P118" s="128">
        <f t="shared" si="1"/>
        <v>0</v>
      </c>
      <c r="Q118" s="128">
        <v>0.01</v>
      </c>
      <c r="R118" s="128">
        <f t="shared" si="2"/>
        <v>0.01</v>
      </c>
      <c r="S118" s="128">
        <v>0</v>
      </c>
      <c r="T118" s="129">
        <f t="shared" si="3"/>
        <v>0</v>
      </c>
      <c r="AR118" s="130" t="s">
        <v>124</v>
      </c>
      <c r="AT118" s="130" t="s">
        <v>121</v>
      </c>
      <c r="AU118" s="130" t="s">
        <v>72</v>
      </c>
      <c r="AY118" s="13" t="s">
        <v>125</v>
      </c>
      <c r="BE118" s="131">
        <f t="shared" si="4"/>
        <v>0</v>
      </c>
      <c r="BF118" s="131">
        <f t="shared" si="5"/>
        <v>0</v>
      </c>
      <c r="BG118" s="131">
        <f t="shared" si="6"/>
        <v>0</v>
      </c>
      <c r="BH118" s="131">
        <f t="shared" si="7"/>
        <v>0</v>
      </c>
      <c r="BI118" s="131">
        <f t="shared" si="8"/>
        <v>0</v>
      </c>
      <c r="BJ118" s="13" t="s">
        <v>80</v>
      </c>
      <c r="BK118" s="131">
        <f t="shared" si="9"/>
        <v>0</v>
      </c>
      <c r="BL118" s="13" t="s">
        <v>126</v>
      </c>
      <c r="BM118" s="130" t="s">
        <v>216</v>
      </c>
    </row>
    <row r="119" spans="2:65" s="1" customFormat="1" ht="24.2" customHeight="1">
      <c r="B119" s="28"/>
      <c r="C119" s="117" t="s">
        <v>145</v>
      </c>
      <c r="D119" s="117" t="s">
        <v>121</v>
      </c>
      <c r="E119" s="118" t="s">
        <v>146</v>
      </c>
      <c r="F119" s="119" t="s">
        <v>147</v>
      </c>
      <c r="G119" s="120" t="s">
        <v>123</v>
      </c>
      <c r="H119" s="121">
        <v>1</v>
      </c>
      <c r="I119" s="122"/>
      <c r="J119" s="123">
        <f t="shared" si="0"/>
        <v>0</v>
      </c>
      <c r="K119" s="124"/>
      <c r="L119" s="125"/>
      <c r="M119" s="126" t="s">
        <v>1</v>
      </c>
      <c r="N119" s="127" t="s">
        <v>37</v>
      </c>
      <c r="P119" s="128">
        <f t="shared" si="1"/>
        <v>0</v>
      </c>
      <c r="Q119" s="128">
        <v>2E-3</v>
      </c>
      <c r="R119" s="128">
        <f t="shared" si="2"/>
        <v>2E-3</v>
      </c>
      <c r="S119" s="128">
        <v>0</v>
      </c>
      <c r="T119" s="129">
        <f t="shared" si="3"/>
        <v>0</v>
      </c>
      <c r="AR119" s="130" t="s">
        <v>124</v>
      </c>
      <c r="AT119" s="130" t="s">
        <v>121</v>
      </c>
      <c r="AU119" s="130" t="s">
        <v>72</v>
      </c>
      <c r="AY119" s="13" t="s">
        <v>125</v>
      </c>
      <c r="BE119" s="131">
        <f t="shared" si="4"/>
        <v>0</v>
      </c>
      <c r="BF119" s="131">
        <f t="shared" si="5"/>
        <v>0</v>
      </c>
      <c r="BG119" s="131">
        <f t="shared" si="6"/>
        <v>0</v>
      </c>
      <c r="BH119" s="131">
        <f t="shared" si="7"/>
        <v>0</v>
      </c>
      <c r="BI119" s="131">
        <f t="shared" si="8"/>
        <v>0</v>
      </c>
      <c r="BJ119" s="13" t="s">
        <v>80</v>
      </c>
      <c r="BK119" s="131">
        <f t="shared" si="9"/>
        <v>0</v>
      </c>
      <c r="BL119" s="13" t="s">
        <v>126</v>
      </c>
      <c r="BM119" s="130" t="s">
        <v>217</v>
      </c>
    </row>
    <row r="120" spans="2:65" s="1" customFormat="1" ht="16.5" customHeight="1">
      <c r="B120" s="28"/>
      <c r="C120" s="117" t="s">
        <v>124</v>
      </c>
      <c r="D120" s="117" t="s">
        <v>121</v>
      </c>
      <c r="E120" s="118" t="s">
        <v>154</v>
      </c>
      <c r="F120" s="119" t="s">
        <v>155</v>
      </c>
      <c r="G120" s="120" t="s">
        <v>123</v>
      </c>
      <c r="H120" s="121">
        <v>1</v>
      </c>
      <c r="I120" s="122"/>
      <c r="J120" s="123">
        <f t="shared" si="0"/>
        <v>0</v>
      </c>
      <c r="K120" s="124"/>
      <c r="L120" s="125"/>
      <c r="M120" s="126" t="s">
        <v>1</v>
      </c>
      <c r="N120" s="127" t="s">
        <v>37</v>
      </c>
      <c r="P120" s="128">
        <f t="shared" si="1"/>
        <v>0</v>
      </c>
      <c r="Q120" s="128">
        <v>2.9999999999999997E-4</v>
      </c>
      <c r="R120" s="128">
        <f t="shared" si="2"/>
        <v>2.9999999999999997E-4</v>
      </c>
      <c r="S120" s="128">
        <v>0</v>
      </c>
      <c r="T120" s="129">
        <f t="shared" si="3"/>
        <v>0</v>
      </c>
      <c r="AR120" s="130" t="s">
        <v>124</v>
      </c>
      <c r="AT120" s="130" t="s">
        <v>121</v>
      </c>
      <c r="AU120" s="130" t="s">
        <v>72</v>
      </c>
      <c r="AY120" s="13" t="s">
        <v>125</v>
      </c>
      <c r="BE120" s="131">
        <f t="shared" si="4"/>
        <v>0</v>
      </c>
      <c r="BF120" s="131">
        <f t="shared" si="5"/>
        <v>0</v>
      </c>
      <c r="BG120" s="131">
        <f t="shared" si="6"/>
        <v>0</v>
      </c>
      <c r="BH120" s="131">
        <f t="shared" si="7"/>
        <v>0</v>
      </c>
      <c r="BI120" s="131">
        <f t="shared" si="8"/>
        <v>0</v>
      </c>
      <c r="BJ120" s="13" t="s">
        <v>80</v>
      </c>
      <c r="BK120" s="131">
        <f t="shared" si="9"/>
        <v>0</v>
      </c>
      <c r="BL120" s="13" t="s">
        <v>126</v>
      </c>
      <c r="BM120" s="130" t="s">
        <v>218</v>
      </c>
    </row>
    <row r="121" spans="2:65" s="1" customFormat="1" ht="16.5" customHeight="1">
      <c r="B121" s="28"/>
      <c r="C121" s="117" t="s">
        <v>153</v>
      </c>
      <c r="D121" s="117" t="s">
        <v>121</v>
      </c>
      <c r="E121" s="118" t="s">
        <v>162</v>
      </c>
      <c r="F121" s="119" t="s">
        <v>163</v>
      </c>
      <c r="G121" s="120" t="s">
        <v>123</v>
      </c>
      <c r="H121" s="121">
        <v>1</v>
      </c>
      <c r="I121" s="122"/>
      <c r="J121" s="123">
        <f t="shared" si="0"/>
        <v>0</v>
      </c>
      <c r="K121" s="124"/>
      <c r="L121" s="125"/>
      <c r="M121" s="126" t="s">
        <v>1</v>
      </c>
      <c r="N121" s="127" t="s">
        <v>37</v>
      </c>
      <c r="P121" s="128">
        <f t="shared" si="1"/>
        <v>0</v>
      </c>
      <c r="Q121" s="128">
        <v>6.0000000000000002E-5</v>
      </c>
      <c r="R121" s="128">
        <f t="shared" si="2"/>
        <v>6.0000000000000002E-5</v>
      </c>
      <c r="S121" s="128">
        <v>0</v>
      </c>
      <c r="T121" s="129">
        <f t="shared" si="3"/>
        <v>0</v>
      </c>
      <c r="AR121" s="130" t="s">
        <v>124</v>
      </c>
      <c r="AT121" s="130" t="s">
        <v>121</v>
      </c>
      <c r="AU121" s="130" t="s">
        <v>72</v>
      </c>
      <c r="AY121" s="13" t="s">
        <v>125</v>
      </c>
      <c r="BE121" s="131">
        <f t="shared" si="4"/>
        <v>0</v>
      </c>
      <c r="BF121" s="131">
        <f t="shared" si="5"/>
        <v>0</v>
      </c>
      <c r="BG121" s="131">
        <f t="shared" si="6"/>
        <v>0</v>
      </c>
      <c r="BH121" s="131">
        <f t="shared" si="7"/>
        <v>0</v>
      </c>
      <c r="BI121" s="131">
        <f t="shared" si="8"/>
        <v>0</v>
      </c>
      <c r="BJ121" s="13" t="s">
        <v>80</v>
      </c>
      <c r="BK121" s="131">
        <f t="shared" si="9"/>
        <v>0</v>
      </c>
      <c r="BL121" s="13" t="s">
        <v>126</v>
      </c>
      <c r="BM121" s="130" t="s">
        <v>219</v>
      </c>
    </row>
    <row r="122" spans="2:65" s="1" customFormat="1" ht="24.2" customHeight="1">
      <c r="B122" s="28"/>
      <c r="C122" s="117" t="s">
        <v>157</v>
      </c>
      <c r="D122" s="117" t="s">
        <v>121</v>
      </c>
      <c r="E122" s="118" t="s">
        <v>158</v>
      </c>
      <c r="F122" s="119" t="s">
        <v>159</v>
      </c>
      <c r="G122" s="120" t="s">
        <v>123</v>
      </c>
      <c r="H122" s="121">
        <v>2</v>
      </c>
      <c r="I122" s="122"/>
      <c r="J122" s="123">
        <f t="shared" si="0"/>
        <v>0</v>
      </c>
      <c r="K122" s="124"/>
      <c r="L122" s="125"/>
      <c r="M122" s="126" t="s">
        <v>1</v>
      </c>
      <c r="N122" s="127" t="s">
        <v>37</v>
      </c>
      <c r="P122" s="128">
        <f t="shared" si="1"/>
        <v>0</v>
      </c>
      <c r="Q122" s="128">
        <v>3.6000000000000002E-4</v>
      </c>
      <c r="R122" s="128">
        <f t="shared" si="2"/>
        <v>7.2000000000000005E-4</v>
      </c>
      <c r="S122" s="128">
        <v>0</v>
      </c>
      <c r="T122" s="129">
        <f t="shared" si="3"/>
        <v>0</v>
      </c>
      <c r="AR122" s="130" t="s">
        <v>124</v>
      </c>
      <c r="AT122" s="130" t="s">
        <v>121</v>
      </c>
      <c r="AU122" s="130" t="s">
        <v>72</v>
      </c>
      <c r="AY122" s="13" t="s">
        <v>125</v>
      </c>
      <c r="BE122" s="131">
        <f t="shared" si="4"/>
        <v>0</v>
      </c>
      <c r="BF122" s="131">
        <f t="shared" si="5"/>
        <v>0</v>
      </c>
      <c r="BG122" s="131">
        <f t="shared" si="6"/>
        <v>0</v>
      </c>
      <c r="BH122" s="131">
        <f t="shared" si="7"/>
        <v>0</v>
      </c>
      <c r="BI122" s="131">
        <f t="shared" si="8"/>
        <v>0</v>
      </c>
      <c r="BJ122" s="13" t="s">
        <v>80</v>
      </c>
      <c r="BK122" s="131">
        <f t="shared" si="9"/>
        <v>0</v>
      </c>
      <c r="BL122" s="13" t="s">
        <v>126</v>
      </c>
      <c r="BM122" s="130" t="s">
        <v>220</v>
      </c>
    </row>
    <row r="123" spans="2:65" s="1" customFormat="1" ht="21.75" customHeight="1">
      <c r="B123" s="28"/>
      <c r="C123" s="117" t="s">
        <v>161</v>
      </c>
      <c r="D123" s="117" t="s">
        <v>121</v>
      </c>
      <c r="E123" s="118" t="s">
        <v>149</v>
      </c>
      <c r="F123" s="119" t="s">
        <v>150</v>
      </c>
      <c r="G123" s="120" t="s">
        <v>151</v>
      </c>
      <c r="H123" s="121">
        <v>56</v>
      </c>
      <c r="I123" s="122"/>
      <c r="J123" s="123">
        <f t="shared" si="0"/>
        <v>0</v>
      </c>
      <c r="K123" s="124"/>
      <c r="L123" s="125"/>
      <c r="M123" s="126" t="s">
        <v>1</v>
      </c>
      <c r="N123" s="127" t="s">
        <v>37</v>
      </c>
      <c r="P123" s="128">
        <f t="shared" si="1"/>
        <v>0</v>
      </c>
      <c r="Q123" s="128">
        <v>0</v>
      </c>
      <c r="R123" s="128">
        <f t="shared" si="2"/>
        <v>0</v>
      </c>
      <c r="S123" s="128">
        <v>0</v>
      </c>
      <c r="T123" s="129">
        <f t="shared" si="3"/>
        <v>0</v>
      </c>
      <c r="AR123" s="130" t="s">
        <v>124</v>
      </c>
      <c r="AT123" s="130" t="s">
        <v>121</v>
      </c>
      <c r="AU123" s="130" t="s">
        <v>72</v>
      </c>
      <c r="AY123" s="13" t="s">
        <v>125</v>
      </c>
      <c r="BE123" s="131">
        <f t="shared" si="4"/>
        <v>0</v>
      </c>
      <c r="BF123" s="131">
        <f t="shared" si="5"/>
        <v>0</v>
      </c>
      <c r="BG123" s="131">
        <f t="shared" si="6"/>
        <v>0</v>
      </c>
      <c r="BH123" s="131">
        <f t="shared" si="7"/>
        <v>0</v>
      </c>
      <c r="BI123" s="131">
        <f t="shared" si="8"/>
        <v>0</v>
      </c>
      <c r="BJ123" s="13" t="s">
        <v>80</v>
      </c>
      <c r="BK123" s="131">
        <f t="shared" si="9"/>
        <v>0</v>
      </c>
      <c r="BL123" s="13" t="s">
        <v>126</v>
      </c>
      <c r="BM123" s="130" t="s">
        <v>221</v>
      </c>
    </row>
    <row r="124" spans="2:65" s="1" customFormat="1" ht="33" customHeight="1">
      <c r="B124" s="28"/>
      <c r="C124" s="132" t="s">
        <v>8</v>
      </c>
      <c r="D124" s="132" t="s">
        <v>134</v>
      </c>
      <c r="E124" s="133" t="s">
        <v>165</v>
      </c>
      <c r="F124" s="134" t="s">
        <v>243</v>
      </c>
      <c r="G124" s="135" t="s">
        <v>226</v>
      </c>
      <c r="H124" s="136">
        <v>1</v>
      </c>
      <c r="I124" s="137"/>
      <c r="J124" s="138">
        <f t="shared" si="0"/>
        <v>0</v>
      </c>
      <c r="K124" s="139"/>
      <c r="L124" s="28"/>
      <c r="M124" s="140" t="s">
        <v>1</v>
      </c>
      <c r="N124" s="141" t="s">
        <v>37</v>
      </c>
      <c r="P124" s="128">
        <f t="shared" si="1"/>
        <v>0</v>
      </c>
      <c r="Q124" s="128">
        <v>0</v>
      </c>
      <c r="R124" s="128">
        <f t="shared" si="2"/>
        <v>0</v>
      </c>
      <c r="S124" s="128">
        <v>0</v>
      </c>
      <c r="T124" s="129">
        <f t="shared" si="3"/>
        <v>0</v>
      </c>
      <c r="AR124" s="130" t="s">
        <v>136</v>
      </c>
      <c r="AT124" s="130" t="s">
        <v>134</v>
      </c>
      <c r="AU124" s="130" t="s">
        <v>72</v>
      </c>
      <c r="AY124" s="13" t="s">
        <v>125</v>
      </c>
      <c r="BE124" s="131">
        <f t="shared" si="4"/>
        <v>0</v>
      </c>
      <c r="BF124" s="131">
        <f t="shared" si="5"/>
        <v>0</v>
      </c>
      <c r="BG124" s="131">
        <f t="shared" si="6"/>
        <v>0</v>
      </c>
      <c r="BH124" s="131">
        <f t="shared" si="7"/>
        <v>0</v>
      </c>
      <c r="BI124" s="131">
        <f t="shared" si="8"/>
        <v>0</v>
      </c>
      <c r="BJ124" s="13" t="s">
        <v>80</v>
      </c>
      <c r="BK124" s="131">
        <f t="shared" si="9"/>
        <v>0</v>
      </c>
      <c r="BL124" s="13" t="s">
        <v>136</v>
      </c>
      <c r="BM124" s="130" t="s">
        <v>222</v>
      </c>
    </row>
    <row r="125" spans="2:65" s="1" customFormat="1" ht="33" customHeight="1">
      <c r="B125" s="28"/>
      <c r="C125" s="132" t="s">
        <v>167</v>
      </c>
      <c r="D125" s="132" t="s">
        <v>134</v>
      </c>
      <c r="E125" s="133" t="s">
        <v>168</v>
      </c>
      <c r="F125" s="134" t="s">
        <v>169</v>
      </c>
      <c r="G125" s="135" t="s">
        <v>151</v>
      </c>
      <c r="H125" s="136">
        <v>56</v>
      </c>
      <c r="I125" s="137"/>
      <c r="J125" s="138">
        <f t="shared" si="0"/>
        <v>0</v>
      </c>
      <c r="K125" s="139"/>
      <c r="L125" s="28"/>
      <c r="M125" s="140" t="s">
        <v>1</v>
      </c>
      <c r="N125" s="141" t="s">
        <v>37</v>
      </c>
      <c r="P125" s="128">
        <f t="shared" si="1"/>
        <v>0</v>
      </c>
      <c r="Q125" s="128">
        <v>0</v>
      </c>
      <c r="R125" s="128">
        <f t="shared" si="2"/>
        <v>0</v>
      </c>
      <c r="S125" s="128">
        <v>0</v>
      </c>
      <c r="T125" s="129">
        <f t="shared" si="3"/>
        <v>0</v>
      </c>
      <c r="AR125" s="130" t="s">
        <v>136</v>
      </c>
      <c r="AT125" s="130" t="s">
        <v>134</v>
      </c>
      <c r="AU125" s="130" t="s">
        <v>72</v>
      </c>
      <c r="AY125" s="13" t="s">
        <v>125</v>
      </c>
      <c r="BE125" s="131">
        <f t="shared" si="4"/>
        <v>0</v>
      </c>
      <c r="BF125" s="131">
        <f t="shared" si="5"/>
        <v>0</v>
      </c>
      <c r="BG125" s="131">
        <f t="shared" si="6"/>
        <v>0</v>
      </c>
      <c r="BH125" s="131">
        <f t="shared" si="7"/>
        <v>0</v>
      </c>
      <c r="BI125" s="131">
        <f t="shared" si="8"/>
        <v>0</v>
      </c>
      <c r="BJ125" s="13" t="s">
        <v>80</v>
      </c>
      <c r="BK125" s="131">
        <f t="shared" si="9"/>
        <v>0</v>
      </c>
      <c r="BL125" s="13" t="s">
        <v>136</v>
      </c>
      <c r="BM125" s="130" t="s">
        <v>223</v>
      </c>
    </row>
    <row r="126" spans="2:65" s="1" customFormat="1" ht="24.2" customHeight="1">
      <c r="B126" s="28"/>
      <c r="C126" s="132" t="s">
        <v>171</v>
      </c>
      <c r="D126" s="132" t="s">
        <v>134</v>
      </c>
      <c r="E126" s="133" t="s">
        <v>172</v>
      </c>
      <c r="F126" s="134" t="s">
        <v>173</v>
      </c>
      <c r="G126" s="135" t="s">
        <v>123</v>
      </c>
      <c r="H126" s="136">
        <v>1</v>
      </c>
      <c r="I126" s="137"/>
      <c r="J126" s="138">
        <f t="shared" si="0"/>
        <v>0</v>
      </c>
      <c r="K126" s="139"/>
      <c r="L126" s="28"/>
      <c r="M126" s="140" t="s">
        <v>1</v>
      </c>
      <c r="N126" s="141" t="s">
        <v>37</v>
      </c>
      <c r="P126" s="128">
        <f t="shared" si="1"/>
        <v>0</v>
      </c>
      <c r="Q126" s="128">
        <v>0</v>
      </c>
      <c r="R126" s="128">
        <f t="shared" si="2"/>
        <v>0</v>
      </c>
      <c r="S126" s="128">
        <v>0</v>
      </c>
      <c r="T126" s="129">
        <f t="shared" si="3"/>
        <v>0</v>
      </c>
      <c r="AR126" s="130" t="s">
        <v>136</v>
      </c>
      <c r="AT126" s="130" t="s">
        <v>134</v>
      </c>
      <c r="AU126" s="130" t="s">
        <v>72</v>
      </c>
      <c r="AY126" s="13" t="s">
        <v>125</v>
      </c>
      <c r="BE126" s="131">
        <f t="shared" si="4"/>
        <v>0</v>
      </c>
      <c r="BF126" s="131">
        <f t="shared" si="5"/>
        <v>0</v>
      </c>
      <c r="BG126" s="131">
        <f t="shared" si="6"/>
        <v>0</v>
      </c>
      <c r="BH126" s="131">
        <f t="shared" si="7"/>
        <v>0</v>
      </c>
      <c r="BI126" s="131">
        <f t="shared" si="8"/>
        <v>0</v>
      </c>
      <c r="BJ126" s="13" t="s">
        <v>80</v>
      </c>
      <c r="BK126" s="131">
        <f t="shared" si="9"/>
        <v>0</v>
      </c>
      <c r="BL126" s="13" t="s">
        <v>136</v>
      </c>
      <c r="BM126" s="130" t="s">
        <v>224</v>
      </c>
    </row>
    <row r="127" spans="2:65" s="1" customFormat="1" ht="33" customHeight="1">
      <c r="B127" s="28"/>
      <c r="C127" s="132" t="s">
        <v>175</v>
      </c>
      <c r="D127" s="132" t="s">
        <v>134</v>
      </c>
      <c r="E127" s="133" t="s">
        <v>176</v>
      </c>
      <c r="F127" s="134" t="s">
        <v>177</v>
      </c>
      <c r="G127" s="135" t="s">
        <v>123</v>
      </c>
      <c r="H127" s="136">
        <v>1</v>
      </c>
      <c r="I127" s="137"/>
      <c r="J127" s="138">
        <f t="shared" si="0"/>
        <v>0</v>
      </c>
      <c r="K127" s="139"/>
      <c r="L127" s="28"/>
      <c r="M127" s="140" t="s">
        <v>1</v>
      </c>
      <c r="N127" s="141" t="s">
        <v>37</v>
      </c>
      <c r="P127" s="128">
        <f t="shared" si="1"/>
        <v>0</v>
      </c>
      <c r="Q127" s="128">
        <v>0</v>
      </c>
      <c r="R127" s="128">
        <f t="shared" si="2"/>
        <v>0</v>
      </c>
      <c r="S127" s="128">
        <v>0</v>
      </c>
      <c r="T127" s="129">
        <f t="shared" si="3"/>
        <v>0</v>
      </c>
      <c r="AR127" s="130" t="s">
        <v>136</v>
      </c>
      <c r="AT127" s="130" t="s">
        <v>134</v>
      </c>
      <c r="AU127" s="130" t="s">
        <v>72</v>
      </c>
      <c r="AY127" s="13" t="s">
        <v>125</v>
      </c>
      <c r="BE127" s="131">
        <f t="shared" si="4"/>
        <v>0</v>
      </c>
      <c r="BF127" s="131">
        <f t="shared" si="5"/>
        <v>0</v>
      </c>
      <c r="BG127" s="131">
        <f t="shared" si="6"/>
        <v>0</v>
      </c>
      <c r="BH127" s="131">
        <f t="shared" si="7"/>
        <v>0</v>
      </c>
      <c r="BI127" s="131">
        <f t="shared" si="8"/>
        <v>0</v>
      </c>
      <c r="BJ127" s="13" t="s">
        <v>80</v>
      </c>
      <c r="BK127" s="131">
        <f t="shared" si="9"/>
        <v>0</v>
      </c>
      <c r="BL127" s="13" t="s">
        <v>136</v>
      </c>
      <c r="BM127" s="130" t="s">
        <v>225</v>
      </c>
    </row>
    <row r="128" spans="2:65" s="1" customFormat="1" ht="33" customHeight="1">
      <c r="B128" s="28"/>
      <c r="C128" s="117" t="s">
        <v>82</v>
      </c>
      <c r="D128" s="117" t="s">
        <v>121</v>
      </c>
      <c r="E128" s="118" t="s">
        <v>128</v>
      </c>
      <c r="F128" s="119" t="s">
        <v>129</v>
      </c>
      <c r="G128" s="120" t="s">
        <v>123</v>
      </c>
      <c r="H128" s="121">
        <v>2</v>
      </c>
      <c r="I128" s="122"/>
      <c r="J128" s="123">
        <f t="shared" si="0"/>
        <v>0</v>
      </c>
      <c r="K128" s="124"/>
      <c r="L128" s="125"/>
      <c r="M128" s="126" t="s">
        <v>1</v>
      </c>
      <c r="N128" s="127" t="s">
        <v>37</v>
      </c>
      <c r="P128" s="128">
        <f t="shared" si="1"/>
        <v>0</v>
      </c>
      <c r="Q128" s="128">
        <v>1E-3</v>
      </c>
      <c r="R128" s="128">
        <f t="shared" si="2"/>
        <v>2E-3</v>
      </c>
      <c r="S128" s="128">
        <v>0</v>
      </c>
      <c r="T128" s="129">
        <f t="shared" si="3"/>
        <v>0</v>
      </c>
      <c r="AR128" s="130" t="s">
        <v>124</v>
      </c>
      <c r="AT128" s="130" t="s">
        <v>121</v>
      </c>
      <c r="AU128" s="130" t="s">
        <v>72</v>
      </c>
      <c r="AY128" s="13" t="s">
        <v>125</v>
      </c>
      <c r="BE128" s="131">
        <f t="shared" si="4"/>
        <v>0</v>
      </c>
      <c r="BF128" s="131">
        <f t="shared" si="5"/>
        <v>0</v>
      </c>
      <c r="BG128" s="131">
        <f t="shared" si="6"/>
        <v>0</v>
      </c>
      <c r="BH128" s="131">
        <f t="shared" si="7"/>
        <v>0</v>
      </c>
      <c r="BI128" s="131">
        <f t="shared" si="8"/>
        <v>0</v>
      </c>
      <c r="BJ128" s="13" t="s">
        <v>80</v>
      </c>
      <c r="BK128" s="131">
        <f t="shared" si="9"/>
        <v>0</v>
      </c>
      <c r="BL128" s="13" t="s">
        <v>126</v>
      </c>
      <c r="BM128" s="130" t="s">
        <v>130</v>
      </c>
    </row>
    <row r="129" spans="2:65" s="1" customFormat="1" ht="37.9" customHeight="1">
      <c r="B129" s="28"/>
      <c r="C129" s="117" t="s">
        <v>131</v>
      </c>
      <c r="D129" s="117" t="s">
        <v>121</v>
      </c>
      <c r="E129" s="118" t="s">
        <v>132</v>
      </c>
      <c r="F129" s="119" t="s">
        <v>230</v>
      </c>
      <c r="G129" s="120" t="s">
        <v>123</v>
      </c>
      <c r="H129" s="121">
        <v>1</v>
      </c>
      <c r="I129" s="122"/>
      <c r="J129" s="123">
        <f t="shared" si="0"/>
        <v>0</v>
      </c>
      <c r="K129" s="124"/>
      <c r="L129" s="125"/>
      <c r="M129" s="126" t="s">
        <v>1</v>
      </c>
      <c r="N129" s="127" t="s">
        <v>37</v>
      </c>
      <c r="P129" s="128">
        <f t="shared" si="1"/>
        <v>0</v>
      </c>
      <c r="Q129" s="128">
        <v>0.04</v>
      </c>
      <c r="R129" s="128">
        <f t="shared" si="2"/>
        <v>0.04</v>
      </c>
      <c r="S129" s="128">
        <v>0</v>
      </c>
      <c r="T129" s="129">
        <f t="shared" si="3"/>
        <v>0</v>
      </c>
      <c r="AR129" s="130" t="s">
        <v>124</v>
      </c>
      <c r="AT129" s="130" t="s">
        <v>121</v>
      </c>
      <c r="AU129" s="130" t="s">
        <v>72</v>
      </c>
      <c r="AY129" s="13" t="s">
        <v>125</v>
      </c>
      <c r="BE129" s="131">
        <f t="shared" si="4"/>
        <v>0</v>
      </c>
      <c r="BF129" s="131">
        <f t="shared" si="5"/>
        <v>0</v>
      </c>
      <c r="BG129" s="131">
        <f t="shared" si="6"/>
        <v>0</v>
      </c>
      <c r="BH129" s="131">
        <f t="shared" si="7"/>
        <v>0</v>
      </c>
      <c r="BI129" s="131">
        <f t="shared" si="8"/>
        <v>0</v>
      </c>
      <c r="BJ129" s="13" t="s">
        <v>80</v>
      </c>
      <c r="BK129" s="131">
        <f t="shared" si="9"/>
        <v>0</v>
      </c>
      <c r="BL129" s="13" t="s">
        <v>126</v>
      </c>
      <c r="BM129" s="130" t="s">
        <v>133</v>
      </c>
    </row>
    <row r="130" spans="2:65" s="1" customFormat="1" ht="24.2" customHeight="1">
      <c r="B130" s="28"/>
      <c r="C130" s="132" t="s">
        <v>126</v>
      </c>
      <c r="D130" s="132" t="s">
        <v>134</v>
      </c>
      <c r="E130" s="133" t="s">
        <v>135</v>
      </c>
      <c r="F130" s="134" t="s">
        <v>246</v>
      </c>
      <c r="G130" s="135" t="s">
        <v>226</v>
      </c>
      <c r="H130" s="136">
        <v>1</v>
      </c>
      <c r="I130" s="137"/>
      <c r="J130" s="138">
        <f t="shared" si="0"/>
        <v>0</v>
      </c>
      <c r="K130" s="139"/>
      <c r="L130" s="28"/>
      <c r="M130" s="140" t="s">
        <v>1</v>
      </c>
      <c r="N130" s="141" t="s">
        <v>37</v>
      </c>
      <c r="P130" s="128">
        <f t="shared" si="1"/>
        <v>0</v>
      </c>
      <c r="Q130" s="128">
        <v>0</v>
      </c>
      <c r="R130" s="128">
        <f t="shared" si="2"/>
        <v>0</v>
      </c>
      <c r="S130" s="128">
        <v>0</v>
      </c>
      <c r="T130" s="129">
        <f t="shared" si="3"/>
        <v>0</v>
      </c>
      <c r="AR130" s="130" t="s">
        <v>136</v>
      </c>
      <c r="AT130" s="130" t="s">
        <v>134</v>
      </c>
      <c r="AU130" s="130" t="s">
        <v>72</v>
      </c>
      <c r="AY130" s="13" t="s">
        <v>125</v>
      </c>
      <c r="BE130" s="131">
        <f t="shared" si="4"/>
        <v>0</v>
      </c>
      <c r="BF130" s="131">
        <f t="shared" si="5"/>
        <v>0</v>
      </c>
      <c r="BG130" s="131">
        <f t="shared" si="6"/>
        <v>0</v>
      </c>
      <c r="BH130" s="131">
        <f t="shared" si="7"/>
        <v>0</v>
      </c>
      <c r="BI130" s="131">
        <f t="shared" si="8"/>
        <v>0</v>
      </c>
      <c r="BJ130" s="13" t="s">
        <v>80</v>
      </c>
      <c r="BK130" s="131">
        <f t="shared" si="9"/>
        <v>0</v>
      </c>
      <c r="BL130" s="13" t="s">
        <v>136</v>
      </c>
      <c r="BM130" s="130" t="s">
        <v>137</v>
      </c>
    </row>
    <row r="131" spans="2:65" s="1" customFormat="1" ht="49.15" customHeight="1">
      <c r="B131" s="28"/>
      <c r="C131" s="132" t="s">
        <v>138</v>
      </c>
      <c r="D131" s="132" t="s">
        <v>134</v>
      </c>
      <c r="E131" s="133" t="s">
        <v>139</v>
      </c>
      <c r="F131" s="134" t="s">
        <v>140</v>
      </c>
      <c r="G131" s="135" t="s">
        <v>123</v>
      </c>
      <c r="H131" s="136">
        <v>1</v>
      </c>
      <c r="I131" s="137"/>
      <c r="J131" s="138">
        <f t="shared" si="0"/>
        <v>0</v>
      </c>
      <c r="K131" s="139"/>
      <c r="L131" s="28"/>
      <c r="M131" s="158" t="s">
        <v>1</v>
      </c>
      <c r="N131" s="159" t="s">
        <v>37</v>
      </c>
      <c r="O131" s="160"/>
      <c r="P131" s="161">
        <f t="shared" si="1"/>
        <v>0</v>
      </c>
      <c r="Q131" s="161">
        <v>0</v>
      </c>
      <c r="R131" s="161">
        <f t="shared" si="2"/>
        <v>0</v>
      </c>
      <c r="S131" s="161">
        <v>0</v>
      </c>
      <c r="T131" s="162">
        <f t="shared" si="3"/>
        <v>0</v>
      </c>
      <c r="AR131" s="130" t="s">
        <v>136</v>
      </c>
      <c r="AT131" s="130" t="s">
        <v>134</v>
      </c>
      <c r="AU131" s="130" t="s">
        <v>72</v>
      </c>
      <c r="AY131" s="13" t="s">
        <v>125</v>
      </c>
      <c r="BE131" s="131">
        <f t="shared" si="4"/>
        <v>0</v>
      </c>
      <c r="BF131" s="131">
        <f t="shared" si="5"/>
        <v>0</v>
      </c>
      <c r="BG131" s="131">
        <f t="shared" si="6"/>
        <v>0</v>
      </c>
      <c r="BH131" s="131">
        <f t="shared" si="7"/>
        <v>0</v>
      </c>
      <c r="BI131" s="131">
        <f t="shared" si="8"/>
        <v>0</v>
      </c>
      <c r="BJ131" s="13" t="s">
        <v>80</v>
      </c>
      <c r="BK131" s="131">
        <f t="shared" si="9"/>
        <v>0</v>
      </c>
      <c r="BL131" s="13" t="s">
        <v>136</v>
      </c>
      <c r="BM131" s="130" t="s">
        <v>141</v>
      </c>
    </row>
    <row r="132" spans="2:65" s="1" customFormat="1" ht="6.95" customHeight="1">
      <c r="B132" s="40"/>
      <c r="C132" s="41"/>
      <c r="D132" s="41"/>
      <c r="E132" s="41"/>
      <c r="F132" s="41"/>
      <c r="G132" s="41"/>
      <c r="H132" s="41"/>
      <c r="I132" s="41"/>
      <c r="J132" s="41"/>
      <c r="K132" s="41"/>
      <c r="L132" s="28"/>
    </row>
  </sheetData>
  <sheetProtection formatColumns="0" formatRows="0" autoFilter="0"/>
  <autoFilter ref="C115:K131" xr:uid="{00000000-0009-0000-0000-000005000000}"/>
  <mergeCells count="9">
    <mergeCell ref="E87:H87"/>
    <mergeCell ref="E106:H106"/>
    <mergeCell ref="E108:H108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12</vt:i4>
      </vt:variant>
    </vt:vector>
  </HeadingPairs>
  <TitlesOfParts>
    <vt:vector size="18" baseType="lpstr">
      <vt:lpstr>Rekapitulace stavby</vt:lpstr>
      <vt:lpstr>A1 - A - OÚRaj přístřešek...</vt:lpstr>
      <vt:lpstr>B1 - OÚRaj hala panely</vt:lpstr>
      <vt:lpstr>C1 - OÚRaj nová škola panely</vt:lpstr>
      <vt:lpstr>D1 - OÚRaj školka panely</vt:lpstr>
      <vt:lpstr>E1 - OÚRaj nová školka pa...</vt:lpstr>
      <vt:lpstr>'A1 - A - OÚRaj přístřešek...'!Názvy_tisku</vt:lpstr>
      <vt:lpstr>'B1 - OÚRaj hala panely'!Názvy_tisku</vt:lpstr>
      <vt:lpstr>'C1 - OÚRaj nová škola panely'!Názvy_tisku</vt:lpstr>
      <vt:lpstr>'D1 - OÚRaj školka panely'!Názvy_tisku</vt:lpstr>
      <vt:lpstr>'E1 - OÚRaj nová školka pa...'!Názvy_tisku</vt:lpstr>
      <vt:lpstr>'Rekapitulace stavby'!Názvy_tisku</vt:lpstr>
      <vt:lpstr>'A1 - A - OÚRaj přístřešek...'!Oblast_tisku</vt:lpstr>
      <vt:lpstr>'B1 - OÚRaj hala panely'!Oblast_tisku</vt:lpstr>
      <vt:lpstr>'C1 - OÚRaj nová škola panely'!Oblast_tisku</vt:lpstr>
      <vt:lpstr>'D1 - OÚRaj školka panely'!Oblast_tisku</vt:lpstr>
      <vt:lpstr>'E1 - OÚRaj nová školka pa...'!Oblast_tisku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DESKTOP-600GTIU\Milda</dc:creator>
  <cp:lastModifiedBy>Miloslav Dvořáček</cp:lastModifiedBy>
  <dcterms:created xsi:type="dcterms:W3CDTF">2025-07-28T09:09:05Z</dcterms:created>
  <dcterms:modified xsi:type="dcterms:W3CDTF">2025-08-22T16:19:48Z</dcterms:modified>
</cp:coreProperties>
</file>